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885" windowWidth="14805" windowHeight="7230"/>
  </bookViews>
  <sheets>
    <sheet name="Отчет 2016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'Отчет 2016'!$A$7:$S$221</definedName>
    <definedName name="Excel_BuiltIn__FilterDatabase_1">'[1]Приложение 1'!#REF!</definedName>
    <definedName name="_xlnm.Print_Titles" localSheetId="0">'Отчет 2016'!$5:$7</definedName>
    <definedName name="_xlnm.Print_Area" localSheetId="0">'Отчет 2016'!$A$1:$R$221</definedName>
  </definedNames>
  <calcPr calcId="145621"/>
</workbook>
</file>

<file path=xl/calcChain.xml><?xml version="1.0" encoding="utf-8"?>
<calcChain xmlns="http://schemas.openxmlformats.org/spreadsheetml/2006/main">
  <c r="G208" i="1" l="1"/>
  <c r="G206" i="1"/>
  <c r="G204" i="1"/>
  <c r="G202" i="1"/>
  <c r="G190" i="1"/>
  <c r="G184" i="1"/>
  <c r="G183" i="1"/>
  <c r="G181" i="1"/>
  <c r="G180" i="1"/>
  <c r="G178" i="1"/>
  <c r="G177" i="1"/>
  <c r="G175" i="1"/>
  <c r="G174" i="1"/>
  <c r="G172" i="1"/>
  <c r="G171" i="1"/>
  <c r="G169" i="1"/>
  <c r="G168" i="1"/>
  <c r="G166" i="1"/>
  <c r="G165" i="1"/>
  <c r="G163" i="1"/>
  <c r="G162" i="1"/>
  <c r="G160" i="1"/>
  <c r="G159" i="1"/>
  <c r="G157" i="1"/>
  <c r="G156" i="1"/>
  <c r="G154" i="1"/>
  <c r="G153" i="1"/>
  <c r="G151" i="1"/>
  <c r="G150" i="1"/>
  <c r="G148" i="1"/>
  <c r="G147" i="1"/>
  <c r="G145" i="1"/>
  <c r="G144" i="1"/>
  <c r="G142" i="1"/>
  <c r="G141" i="1"/>
  <c r="G139" i="1"/>
  <c r="G138" i="1"/>
  <c r="G136" i="1"/>
  <c r="G135" i="1"/>
  <c r="G133" i="1"/>
  <c r="G132" i="1"/>
  <c r="G130" i="1"/>
  <c r="G129" i="1"/>
  <c r="G127" i="1"/>
  <c r="G126" i="1"/>
  <c r="G124" i="1"/>
  <c r="G123" i="1"/>
  <c r="G121" i="1"/>
  <c r="G120" i="1"/>
  <c r="G118" i="1"/>
  <c r="G117" i="1"/>
  <c r="G115" i="1"/>
  <c r="G114" i="1"/>
  <c r="G112" i="1"/>
  <c r="G111" i="1"/>
  <c r="G109" i="1"/>
  <c r="G108" i="1"/>
  <c r="G106" i="1"/>
  <c r="G105" i="1"/>
  <c r="G103" i="1"/>
  <c r="G102" i="1"/>
  <c r="G100" i="1"/>
  <c r="G99" i="1"/>
  <c r="G97" i="1"/>
  <c r="G96" i="1"/>
  <c r="G94" i="1"/>
  <c r="G93" i="1"/>
  <c r="G91" i="1"/>
  <c r="G90" i="1"/>
  <c r="G88" i="1"/>
  <c r="G87" i="1"/>
  <c r="G85" i="1"/>
  <c r="G84" i="1"/>
  <c r="G82" i="1"/>
  <c r="G81" i="1"/>
  <c r="G79" i="1"/>
  <c r="G78" i="1"/>
  <c r="G76" i="1"/>
  <c r="G75" i="1"/>
  <c r="G73" i="1"/>
  <c r="G72" i="1"/>
  <c r="G70" i="1"/>
  <c r="G69" i="1"/>
  <c r="G67" i="1"/>
  <c r="G66" i="1"/>
  <c r="G64" i="1"/>
  <c r="G63" i="1"/>
  <c r="G58" i="1"/>
  <c r="G57" i="1"/>
  <c r="G46" i="1"/>
  <c r="G38" i="1"/>
  <c r="G37" i="1"/>
  <c r="G29" i="1"/>
  <c r="G24" i="1"/>
  <c r="G20" i="1"/>
  <c r="O207" i="1"/>
  <c r="O205" i="1"/>
  <c r="O203" i="1"/>
  <c r="O182" i="1"/>
  <c r="O179" i="1"/>
  <c r="O176" i="1"/>
  <c r="O173" i="1"/>
  <c r="O170" i="1"/>
  <c r="O167" i="1"/>
  <c r="O164" i="1"/>
  <c r="O161" i="1"/>
  <c r="O158" i="1"/>
  <c r="O155" i="1"/>
  <c r="O152" i="1"/>
  <c r="O149" i="1"/>
  <c r="O148" i="1"/>
  <c r="O147" i="1"/>
  <c r="O146" i="1"/>
  <c r="O189" i="1"/>
  <c r="O201" i="1"/>
  <c r="O56" i="1"/>
  <c r="O140" i="1"/>
  <c r="O137" i="1"/>
  <c r="O134" i="1"/>
  <c r="O131" i="1"/>
  <c r="O128" i="1"/>
  <c r="O125" i="1"/>
  <c r="O122" i="1"/>
  <c r="O119" i="1"/>
  <c r="O116" i="1"/>
  <c r="O113" i="1"/>
  <c r="O110" i="1"/>
  <c r="O107" i="1"/>
  <c r="O104" i="1"/>
  <c r="O101" i="1"/>
  <c r="O98" i="1"/>
  <c r="O95" i="1"/>
  <c r="O92" i="1"/>
  <c r="O89" i="1"/>
  <c r="O86" i="1"/>
  <c r="O83" i="1"/>
  <c r="O80" i="1"/>
  <c r="O77" i="1"/>
  <c r="O74" i="1"/>
  <c r="O71" i="1"/>
  <c r="O68" i="1"/>
  <c r="O65" i="1"/>
  <c r="O62" i="1"/>
  <c r="O59" i="1"/>
  <c r="O45" i="1"/>
  <c r="O38" i="1"/>
  <c r="O39" i="1"/>
  <c r="O36" i="1"/>
  <c r="O43" i="1"/>
  <c r="O41" i="1"/>
  <c r="O35" i="1"/>
  <c r="O33" i="1"/>
  <c r="O28" i="1"/>
  <c r="O23" i="1"/>
  <c r="O21" i="1"/>
  <c r="O19" i="1"/>
  <c r="O13" i="1"/>
  <c r="O12" i="1"/>
  <c r="O11" i="1"/>
  <c r="O10" i="1"/>
  <c r="O9" i="1"/>
  <c r="I208" i="1" l="1"/>
  <c r="H208" i="1"/>
  <c r="Q207" i="1"/>
  <c r="P207" i="1"/>
  <c r="F207" i="1"/>
  <c r="E207" i="1"/>
  <c r="E199" i="1" s="1"/>
  <c r="E209" i="1" s="1"/>
  <c r="E211" i="1" s="1"/>
  <c r="D207" i="1"/>
  <c r="I206" i="1"/>
  <c r="H206" i="1"/>
  <c r="Q205" i="1"/>
  <c r="P205" i="1"/>
  <c r="F205" i="1"/>
  <c r="E205" i="1"/>
  <c r="D205" i="1"/>
  <c r="I204" i="1"/>
  <c r="H204" i="1"/>
  <c r="Q203" i="1"/>
  <c r="P203" i="1"/>
  <c r="F203" i="1"/>
  <c r="E203" i="1"/>
  <c r="D203" i="1"/>
  <c r="F202" i="1"/>
  <c r="I202" i="1" s="1"/>
  <c r="E202" i="1"/>
  <c r="D202" i="1"/>
  <c r="D200" i="1" s="1"/>
  <c r="D210" i="1" s="1"/>
  <c r="D212" i="1" s="1"/>
  <c r="Q201" i="1"/>
  <c r="P201" i="1"/>
  <c r="E201" i="1"/>
  <c r="D201" i="1"/>
  <c r="F200" i="1"/>
  <c r="E200" i="1"/>
  <c r="E210" i="1" s="1"/>
  <c r="E212" i="1" s="1"/>
  <c r="A193" i="1"/>
  <c r="F192" i="1"/>
  <c r="E192" i="1"/>
  <c r="E191" i="1" s="1"/>
  <c r="D192" i="1"/>
  <c r="D191" i="1" s="1"/>
  <c r="F191" i="1"/>
  <c r="I190" i="1"/>
  <c r="I189" i="1" s="1"/>
  <c r="I191" i="1" s="1"/>
  <c r="H190" i="1"/>
  <c r="H189" i="1" s="1"/>
  <c r="H191" i="1" s="1"/>
  <c r="Q189" i="1"/>
  <c r="P189" i="1"/>
  <c r="K189" i="1"/>
  <c r="F189" i="1"/>
  <c r="G189" i="1" s="1"/>
  <c r="E189" i="1"/>
  <c r="D189" i="1"/>
  <c r="A188" i="1"/>
  <c r="F187" i="1"/>
  <c r="G187" i="1" s="1"/>
  <c r="E187" i="1"/>
  <c r="D187" i="1"/>
  <c r="D218" i="1" s="1"/>
  <c r="F186" i="1"/>
  <c r="E186" i="1"/>
  <c r="E217" i="1" s="1"/>
  <c r="D186" i="1"/>
  <c r="D217" i="1" s="1"/>
  <c r="I184" i="1"/>
  <c r="H184" i="1"/>
  <c r="I183" i="1"/>
  <c r="H183" i="1"/>
  <c r="Q182" i="1"/>
  <c r="P182" i="1"/>
  <c r="F182" i="1"/>
  <c r="G182" i="1" s="1"/>
  <c r="E182" i="1"/>
  <c r="D182" i="1"/>
  <c r="I181" i="1"/>
  <c r="H181" i="1"/>
  <c r="I180" i="1"/>
  <c r="H180" i="1"/>
  <c r="Q179" i="1"/>
  <c r="P179" i="1"/>
  <c r="F179" i="1"/>
  <c r="E179" i="1"/>
  <c r="D179" i="1"/>
  <c r="I178" i="1"/>
  <c r="H178" i="1"/>
  <c r="I177" i="1"/>
  <c r="H177" i="1"/>
  <c r="Q176" i="1"/>
  <c r="P176" i="1"/>
  <c r="I176" i="1"/>
  <c r="F176" i="1"/>
  <c r="E176" i="1"/>
  <c r="D176" i="1"/>
  <c r="I175" i="1"/>
  <c r="H175" i="1"/>
  <c r="I174" i="1"/>
  <c r="H174" i="1"/>
  <c r="Q173" i="1"/>
  <c r="P173" i="1"/>
  <c r="F173" i="1"/>
  <c r="E173" i="1"/>
  <c r="D173" i="1"/>
  <c r="I172" i="1"/>
  <c r="H172" i="1"/>
  <c r="I171" i="1"/>
  <c r="H171" i="1"/>
  <c r="Q170" i="1"/>
  <c r="P170" i="1"/>
  <c r="F170" i="1"/>
  <c r="E170" i="1"/>
  <c r="D170" i="1"/>
  <c r="I169" i="1"/>
  <c r="H169" i="1"/>
  <c r="I168" i="1"/>
  <c r="H168" i="1"/>
  <c r="Q167" i="1"/>
  <c r="P167" i="1"/>
  <c r="F167" i="1"/>
  <c r="E167" i="1"/>
  <c r="D167" i="1"/>
  <c r="I166" i="1"/>
  <c r="H166" i="1"/>
  <c r="I165" i="1"/>
  <c r="H165" i="1"/>
  <c r="Q164" i="1"/>
  <c r="P164" i="1"/>
  <c r="F164" i="1"/>
  <c r="E164" i="1"/>
  <c r="D164" i="1"/>
  <c r="I163" i="1"/>
  <c r="H163" i="1"/>
  <c r="I162" i="1"/>
  <c r="H162" i="1"/>
  <c r="Q161" i="1"/>
  <c r="P161" i="1"/>
  <c r="F161" i="1"/>
  <c r="E161" i="1"/>
  <c r="H161" i="1" s="1"/>
  <c r="D161" i="1"/>
  <c r="I160" i="1"/>
  <c r="H160" i="1"/>
  <c r="I159" i="1"/>
  <c r="H159" i="1"/>
  <c r="Q158" i="1"/>
  <c r="P158" i="1"/>
  <c r="F158" i="1"/>
  <c r="G158" i="1" s="1"/>
  <c r="E158" i="1"/>
  <c r="D158" i="1"/>
  <c r="I157" i="1"/>
  <c r="H157" i="1"/>
  <c r="I156" i="1"/>
  <c r="H156" i="1"/>
  <c r="Q155" i="1"/>
  <c r="P155" i="1"/>
  <c r="F155" i="1"/>
  <c r="E155" i="1"/>
  <c r="D155" i="1"/>
  <c r="I154" i="1"/>
  <c r="H154" i="1"/>
  <c r="I153" i="1"/>
  <c r="H153" i="1"/>
  <c r="Q152" i="1"/>
  <c r="P152" i="1"/>
  <c r="F152" i="1"/>
  <c r="G152" i="1" s="1"/>
  <c r="E152" i="1"/>
  <c r="D152" i="1"/>
  <c r="I151" i="1"/>
  <c r="H151" i="1"/>
  <c r="I150" i="1"/>
  <c r="H150" i="1"/>
  <c r="Q149" i="1"/>
  <c r="P149" i="1"/>
  <c r="F149" i="1"/>
  <c r="E149" i="1"/>
  <c r="D149" i="1"/>
  <c r="I148" i="1"/>
  <c r="H148" i="1"/>
  <c r="I147" i="1"/>
  <c r="H147" i="1"/>
  <c r="Q146" i="1"/>
  <c r="P146" i="1"/>
  <c r="F146" i="1"/>
  <c r="E146" i="1"/>
  <c r="D146" i="1"/>
  <c r="I145" i="1"/>
  <c r="H145" i="1"/>
  <c r="I144" i="1"/>
  <c r="H144" i="1"/>
  <c r="Q143" i="1"/>
  <c r="P143" i="1"/>
  <c r="F143" i="1"/>
  <c r="E143" i="1"/>
  <c r="I143" i="1" s="1"/>
  <c r="D143" i="1"/>
  <c r="I142" i="1"/>
  <c r="H142" i="1"/>
  <c r="I141" i="1"/>
  <c r="H141" i="1"/>
  <c r="Q140" i="1"/>
  <c r="P140" i="1"/>
  <c r="F140" i="1"/>
  <c r="G140" i="1" s="1"/>
  <c r="E140" i="1"/>
  <c r="D140" i="1"/>
  <c r="I139" i="1"/>
  <c r="H139" i="1"/>
  <c r="I138" i="1"/>
  <c r="H138" i="1"/>
  <c r="Q137" i="1"/>
  <c r="P137" i="1"/>
  <c r="F137" i="1"/>
  <c r="E137" i="1"/>
  <c r="D137" i="1"/>
  <c r="I136" i="1"/>
  <c r="H136" i="1"/>
  <c r="I135" i="1"/>
  <c r="H135" i="1"/>
  <c r="Q134" i="1"/>
  <c r="P134" i="1"/>
  <c r="F134" i="1"/>
  <c r="E134" i="1"/>
  <c r="D134" i="1"/>
  <c r="I133" i="1"/>
  <c r="H133" i="1"/>
  <c r="I132" i="1"/>
  <c r="H132" i="1"/>
  <c r="Q131" i="1"/>
  <c r="P131" i="1"/>
  <c r="F131" i="1"/>
  <c r="E131" i="1"/>
  <c r="D131" i="1"/>
  <c r="I130" i="1"/>
  <c r="H130" i="1"/>
  <c r="I129" i="1"/>
  <c r="H129" i="1"/>
  <c r="Q128" i="1"/>
  <c r="P128" i="1"/>
  <c r="F128" i="1"/>
  <c r="E128" i="1"/>
  <c r="D128" i="1"/>
  <c r="I127" i="1"/>
  <c r="H127" i="1"/>
  <c r="I126" i="1"/>
  <c r="H126" i="1"/>
  <c r="Q125" i="1"/>
  <c r="P125" i="1"/>
  <c r="F125" i="1"/>
  <c r="E125" i="1"/>
  <c r="H125" i="1" s="1"/>
  <c r="D125" i="1"/>
  <c r="I124" i="1"/>
  <c r="H124" i="1"/>
  <c r="I123" i="1"/>
  <c r="H123" i="1"/>
  <c r="Q122" i="1"/>
  <c r="P122" i="1"/>
  <c r="F122" i="1"/>
  <c r="E122" i="1"/>
  <c r="D122" i="1"/>
  <c r="I121" i="1"/>
  <c r="H121" i="1"/>
  <c r="I120" i="1"/>
  <c r="H120" i="1"/>
  <c r="Q119" i="1"/>
  <c r="P119" i="1"/>
  <c r="F119" i="1"/>
  <c r="E119" i="1"/>
  <c r="D119" i="1"/>
  <c r="I118" i="1"/>
  <c r="H118" i="1"/>
  <c r="I117" i="1"/>
  <c r="H117" i="1"/>
  <c r="Q116" i="1"/>
  <c r="P116" i="1"/>
  <c r="F116" i="1"/>
  <c r="E116" i="1"/>
  <c r="D116" i="1"/>
  <c r="I115" i="1"/>
  <c r="H115" i="1"/>
  <c r="I114" i="1"/>
  <c r="H114" i="1"/>
  <c r="Q113" i="1"/>
  <c r="P113" i="1"/>
  <c r="F113" i="1"/>
  <c r="E113" i="1"/>
  <c r="D113" i="1"/>
  <c r="I112" i="1"/>
  <c r="H112" i="1"/>
  <c r="I111" i="1"/>
  <c r="H111" i="1"/>
  <c r="Q110" i="1"/>
  <c r="P110" i="1"/>
  <c r="F110" i="1"/>
  <c r="E110" i="1"/>
  <c r="D110" i="1"/>
  <c r="I109" i="1"/>
  <c r="H109" i="1"/>
  <c r="I108" i="1"/>
  <c r="H108" i="1"/>
  <c r="Q107" i="1"/>
  <c r="P107" i="1"/>
  <c r="F107" i="1"/>
  <c r="E107" i="1"/>
  <c r="D107" i="1"/>
  <c r="I106" i="1"/>
  <c r="H106" i="1"/>
  <c r="I105" i="1"/>
  <c r="H105" i="1"/>
  <c r="Q104" i="1"/>
  <c r="P104" i="1"/>
  <c r="F104" i="1"/>
  <c r="E104" i="1"/>
  <c r="D104" i="1"/>
  <c r="I103" i="1"/>
  <c r="H103" i="1"/>
  <c r="I102" i="1"/>
  <c r="H102" i="1"/>
  <c r="Q101" i="1"/>
  <c r="P101" i="1"/>
  <c r="F101" i="1"/>
  <c r="E101" i="1"/>
  <c r="D101" i="1"/>
  <c r="I100" i="1"/>
  <c r="H100" i="1"/>
  <c r="I99" i="1"/>
  <c r="H99" i="1"/>
  <c r="Q98" i="1"/>
  <c r="P98" i="1"/>
  <c r="F98" i="1"/>
  <c r="G98" i="1" s="1"/>
  <c r="E98" i="1"/>
  <c r="D98" i="1"/>
  <c r="I97" i="1"/>
  <c r="H97" i="1"/>
  <c r="I96" i="1"/>
  <c r="H96" i="1"/>
  <c r="Q95" i="1"/>
  <c r="P95" i="1"/>
  <c r="F95" i="1"/>
  <c r="E95" i="1"/>
  <c r="I95" i="1" s="1"/>
  <c r="D95" i="1"/>
  <c r="I94" i="1"/>
  <c r="H94" i="1"/>
  <c r="I93" i="1"/>
  <c r="H93" i="1"/>
  <c r="Q92" i="1"/>
  <c r="P92" i="1"/>
  <c r="F92" i="1"/>
  <c r="G92" i="1" s="1"/>
  <c r="E92" i="1"/>
  <c r="D92" i="1"/>
  <c r="I91" i="1"/>
  <c r="H91" i="1"/>
  <c r="I90" i="1"/>
  <c r="H90" i="1"/>
  <c r="Q89" i="1"/>
  <c r="P89" i="1"/>
  <c r="F89" i="1"/>
  <c r="E89" i="1"/>
  <c r="D89" i="1"/>
  <c r="I88" i="1"/>
  <c r="H88" i="1"/>
  <c r="I87" i="1"/>
  <c r="H87" i="1"/>
  <c r="Q86" i="1"/>
  <c r="P86" i="1"/>
  <c r="F86" i="1"/>
  <c r="E86" i="1"/>
  <c r="D86" i="1"/>
  <c r="I85" i="1"/>
  <c r="H85" i="1"/>
  <c r="I84" i="1"/>
  <c r="H84" i="1"/>
  <c r="Q83" i="1"/>
  <c r="P83" i="1"/>
  <c r="F83" i="1"/>
  <c r="E83" i="1"/>
  <c r="I83" i="1" s="1"/>
  <c r="D83" i="1"/>
  <c r="I82" i="1"/>
  <c r="H82" i="1"/>
  <c r="I81" i="1"/>
  <c r="H81" i="1"/>
  <c r="Q80" i="1"/>
  <c r="P80" i="1"/>
  <c r="F80" i="1"/>
  <c r="E80" i="1"/>
  <c r="D80" i="1"/>
  <c r="I79" i="1"/>
  <c r="H79" i="1"/>
  <c r="I78" i="1"/>
  <c r="H78" i="1"/>
  <c r="Q77" i="1"/>
  <c r="P77" i="1"/>
  <c r="F77" i="1"/>
  <c r="E77" i="1"/>
  <c r="D77" i="1"/>
  <c r="I76" i="1"/>
  <c r="H76" i="1"/>
  <c r="I75" i="1"/>
  <c r="H75" i="1"/>
  <c r="Q74" i="1"/>
  <c r="P74" i="1"/>
  <c r="F74" i="1"/>
  <c r="E74" i="1"/>
  <c r="D74" i="1"/>
  <c r="I73" i="1"/>
  <c r="H73" i="1"/>
  <c r="I72" i="1"/>
  <c r="H72" i="1"/>
  <c r="Q71" i="1"/>
  <c r="P71" i="1"/>
  <c r="F71" i="1"/>
  <c r="E71" i="1"/>
  <c r="D71" i="1"/>
  <c r="I70" i="1"/>
  <c r="H70" i="1"/>
  <c r="I69" i="1"/>
  <c r="H69" i="1"/>
  <c r="Q68" i="1"/>
  <c r="P68" i="1"/>
  <c r="F68" i="1"/>
  <c r="E68" i="1"/>
  <c r="D68" i="1"/>
  <c r="I67" i="1"/>
  <c r="H67" i="1"/>
  <c r="I66" i="1"/>
  <c r="H66" i="1"/>
  <c r="Q65" i="1"/>
  <c r="P65" i="1"/>
  <c r="F65" i="1"/>
  <c r="E65" i="1"/>
  <c r="D65" i="1"/>
  <c r="I64" i="1"/>
  <c r="H64" i="1"/>
  <c r="I63" i="1"/>
  <c r="H63" i="1"/>
  <c r="Q62" i="1"/>
  <c r="P62" i="1"/>
  <c r="F62" i="1"/>
  <c r="E62" i="1"/>
  <c r="D62" i="1"/>
  <c r="F61" i="1"/>
  <c r="E61" i="1"/>
  <c r="D61" i="1"/>
  <c r="F60" i="1"/>
  <c r="E60" i="1"/>
  <c r="D60" i="1"/>
  <c r="D59" i="1" s="1"/>
  <c r="Q59" i="1"/>
  <c r="P59" i="1"/>
  <c r="I58" i="1"/>
  <c r="H58" i="1"/>
  <c r="I57" i="1"/>
  <c r="H57" i="1"/>
  <c r="Q56" i="1"/>
  <c r="P56" i="1"/>
  <c r="F56" i="1"/>
  <c r="E56" i="1"/>
  <c r="E185" i="1" s="1"/>
  <c r="D56" i="1"/>
  <c r="D185" i="1" s="1"/>
  <c r="A54" i="1"/>
  <c r="H50" i="1"/>
  <c r="H49" i="1"/>
  <c r="F49" i="1"/>
  <c r="E49" i="1"/>
  <c r="D49" i="1"/>
  <c r="H48" i="1"/>
  <c r="H47" i="1" s="1"/>
  <c r="F47" i="1"/>
  <c r="E47" i="1"/>
  <c r="D47" i="1"/>
  <c r="I46" i="1"/>
  <c r="I45" i="1" s="1"/>
  <c r="H46" i="1"/>
  <c r="H45" i="1" s="1"/>
  <c r="F45" i="1"/>
  <c r="E45" i="1"/>
  <c r="D45" i="1"/>
  <c r="H43" i="1"/>
  <c r="F43" i="1"/>
  <c r="E43" i="1"/>
  <c r="D43" i="1"/>
  <c r="H41" i="1"/>
  <c r="F41" i="1"/>
  <c r="E41" i="1"/>
  <c r="D41" i="1"/>
  <c r="H39" i="1"/>
  <c r="F39" i="1"/>
  <c r="E39" i="1"/>
  <c r="D39" i="1"/>
  <c r="I38" i="1"/>
  <c r="H38" i="1"/>
  <c r="I37" i="1"/>
  <c r="H37" i="1"/>
  <c r="Q36" i="1"/>
  <c r="P36" i="1"/>
  <c r="F36" i="1"/>
  <c r="E36" i="1"/>
  <c r="D36" i="1"/>
  <c r="F35" i="1"/>
  <c r="E35" i="1"/>
  <c r="E53" i="1" s="1"/>
  <c r="D35" i="1"/>
  <c r="D53" i="1" s="1"/>
  <c r="F34" i="1"/>
  <c r="F33" i="1" s="1"/>
  <c r="E34" i="1"/>
  <c r="D34" i="1"/>
  <c r="D52" i="1" s="1"/>
  <c r="Q33" i="1"/>
  <c r="P33" i="1"/>
  <c r="I31" i="1"/>
  <c r="F31" i="1"/>
  <c r="G31" i="1" s="1"/>
  <c r="E31" i="1"/>
  <c r="D31" i="1"/>
  <c r="I29" i="1"/>
  <c r="H29" i="1"/>
  <c r="H31" i="1" s="1"/>
  <c r="Q28" i="1"/>
  <c r="P28" i="1"/>
  <c r="I28" i="1"/>
  <c r="I30" i="1" s="1"/>
  <c r="H28" i="1"/>
  <c r="H30" i="1" s="1"/>
  <c r="F28" i="1"/>
  <c r="E28" i="1"/>
  <c r="E30" i="1" s="1"/>
  <c r="D28" i="1"/>
  <c r="D30" i="1" s="1"/>
  <c r="I24" i="1"/>
  <c r="H24" i="1"/>
  <c r="F23" i="1"/>
  <c r="E23" i="1"/>
  <c r="D23" i="1"/>
  <c r="H22" i="1"/>
  <c r="F21" i="1"/>
  <c r="E21" i="1"/>
  <c r="H21" i="1" s="1"/>
  <c r="D21" i="1"/>
  <c r="I20" i="1"/>
  <c r="H20" i="1"/>
  <c r="F19" i="1"/>
  <c r="E19" i="1"/>
  <c r="D19" i="1"/>
  <c r="F18" i="1"/>
  <c r="E18" i="1"/>
  <c r="E26" i="1" s="1"/>
  <c r="D18" i="1"/>
  <c r="D26" i="1" s="1"/>
  <c r="F17" i="1"/>
  <c r="E17" i="1"/>
  <c r="D17" i="1"/>
  <c r="Q13" i="1"/>
  <c r="P13" i="1"/>
  <c r="Q12" i="1"/>
  <c r="P12" i="1"/>
  <c r="K12" i="1"/>
  <c r="Q11" i="1"/>
  <c r="P11" i="1"/>
  <c r="K11" i="1"/>
  <c r="Q10" i="1"/>
  <c r="P10" i="1"/>
  <c r="K10" i="1"/>
  <c r="Q9" i="1"/>
  <c r="P9" i="1"/>
  <c r="F51" i="1" l="1"/>
  <c r="H62" i="1"/>
  <c r="G62" i="1"/>
  <c r="H74" i="1"/>
  <c r="G74" i="1"/>
  <c r="H107" i="1"/>
  <c r="G107" i="1"/>
  <c r="G17" i="1"/>
  <c r="F26" i="1"/>
  <c r="G26" i="1" s="1"/>
  <c r="G18" i="1"/>
  <c r="I19" i="1"/>
  <c r="G19" i="1"/>
  <c r="E33" i="1"/>
  <c r="G33" i="1" s="1"/>
  <c r="F53" i="1"/>
  <c r="G53" i="1" s="1"/>
  <c r="G35" i="1"/>
  <c r="G45" i="1"/>
  <c r="D33" i="1"/>
  <c r="D51" i="1" s="1"/>
  <c r="I61" i="1"/>
  <c r="G61" i="1"/>
  <c r="I65" i="1"/>
  <c r="G65" i="1"/>
  <c r="I77" i="1"/>
  <c r="G77" i="1"/>
  <c r="I89" i="1"/>
  <c r="G89" i="1"/>
  <c r="I92" i="1"/>
  <c r="I101" i="1"/>
  <c r="G101" i="1"/>
  <c r="H110" i="1"/>
  <c r="G110" i="1"/>
  <c r="H119" i="1"/>
  <c r="G119" i="1"/>
  <c r="H131" i="1"/>
  <c r="G131" i="1"/>
  <c r="H140" i="1"/>
  <c r="I149" i="1"/>
  <c r="G149" i="1"/>
  <c r="H152" i="1"/>
  <c r="G161" i="1"/>
  <c r="H170" i="1"/>
  <c r="G170" i="1"/>
  <c r="G179" i="1"/>
  <c r="G192" i="1"/>
  <c r="H200" i="1"/>
  <c r="G200" i="1"/>
  <c r="I205" i="1"/>
  <c r="G207" i="1"/>
  <c r="F30" i="1"/>
  <c r="G30" i="1" s="1"/>
  <c r="G28" i="1"/>
  <c r="H36" i="1"/>
  <c r="G36" i="1"/>
  <c r="H86" i="1"/>
  <c r="G86" i="1"/>
  <c r="I116" i="1"/>
  <c r="G116" i="1"/>
  <c r="H128" i="1"/>
  <c r="G128" i="1"/>
  <c r="I167" i="1"/>
  <c r="G167" i="1"/>
  <c r="I17" i="1"/>
  <c r="H18" i="1"/>
  <c r="I23" i="1"/>
  <c r="G23" i="1"/>
  <c r="F52" i="1"/>
  <c r="G34" i="1"/>
  <c r="E216" i="1"/>
  <c r="F59" i="1"/>
  <c r="I59" i="1" s="1"/>
  <c r="G60" i="1"/>
  <c r="I68" i="1"/>
  <c r="G68" i="1"/>
  <c r="H80" i="1"/>
  <c r="G80" i="1"/>
  <c r="H104" i="1"/>
  <c r="G104" i="1"/>
  <c r="I113" i="1"/>
  <c r="G113" i="1"/>
  <c r="H122" i="1"/>
  <c r="G122" i="1"/>
  <c r="H134" i="1"/>
  <c r="G134" i="1"/>
  <c r="I140" i="1"/>
  <c r="I161" i="1"/>
  <c r="I173" i="1"/>
  <c r="G173" i="1"/>
  <c r="G191" i="1"/>
  <c r="I192" i="1"/>
  <c r="D199" i="1"/>
  <c r="D209" i="1" s="1"/>
  <c r="D211" i="1" s="1"/>
  <c r="H205" i="1"/>
  <c r="G205" i="1"/>
  <c r="H207" i="1"/>
  <c r="H146" i="1"/>
  <c r="G146" i="1"/>
  <c r="H23" i="1"/>
  <c r="H56" i="1"/>
  <c r="G56" i="1"/>
  <c r="H71" i="1"/>
  <c r="G71" i="1"/>
  <c r="G83" i="1"/>
  <c r="H95" i="1"/>
  <c r="G95" i="1"/>
  <c r="I104" i="1"/>
  <c r="I107" i="1"/>
  <c r="H113" i="1"/>
  <c r="G125" i="1"/>
  <c r="I137" i="1"/>
  <c r="G137" i="1"/>
  <c r="G143" i="1"/>
  <c r="I155" i="1"/>
  <c r="G155" i="1"/>
  <c r="I164" i="1"/>
  <c r="G164" i="1"/>
  <c r="G176" i="1"/>
  <c r="H186" i="1"/>
  <c r="G186" i="1"/>
  <c r="H203" i="1"/>
  <c r="G203" i="1"/>
  <c r="I207" i="1"/>
  <c r="E52" i="1"/>
  <c r="E220" i="1" s="1"/>
  <c r="H60" i="1"/>
  <c r="H68" i="1"/>
  <c r="I80" i="1"/>
  <c r="H89" i="1"/>
  <c r="H116" i="1"/>
  <c r="I125" i="1"/>
  <c r="I128" i="1"/>
  <c r="I131" i="1"/>
  <c r="H137" i="1"/>
  <c r="H143" i="1"/>
  <c r="H173" i="1"/>
  <c r="I179" i="1"/>
  <c r="I18" i="1"/>
  <c r="I60" i="1"/>
  <c r="H61" i="1"/>
  <c r="I71" i="1"/>
  <c r="H77" i="1"/>
  <c r="H83" i="1"/>
  <c r="H98" i="1"/>
  <c r="I119" i="1"/>
  <c r="I152" i="1"/>
  <c r="H176" i="1"/>
  <c r="H182" i="1"/>
  <c r="H34" i="1"/>
  <c r="E59" i="1"/>
  <c r="H59" i="1" s="1"/>
  <c r="H65" i="1"/>
  <c r="H92" i="1"/>
  <c r="H164" i="1"/>
  <c r="H17" i="1"/>
  <c r="I34" i="1"/>
  <c r="I52" i="1" s="1"/>
  <c r="H35" i="1"/>
  <c r="H53" i="1" s="1"/>
  <c r="H101" i="1"/>
  <c r="H149" i="1"/>
  <c r="H158" i="1"/>
  <c r="E195" i="1"/>
  <c r="E215" i="1"/>
  <c r="H26" i="1"/>
  <c r="E221" i="1"/>
  <c r="E25" i="1"/>
  <c r="D220" i="1"/>
  <c r="D194" i="1"/>
  <c r="D214" i="1"/>
  <c r="H33" i="1"/>
  <c r="H51" i="1" s="1"/>
  <c r="E51" i="1"/>
  <c r="E218" i="1"/>
  <c r="D221" i="1"/>
  <c r="D25" i="1"/>
  <c r="D195" i="1"/>
  <c r="D215" i="1"/>
  <c r="I26" i="1"/>
  <c r="I33" i="1"/>
  <c r="I51" i="1" s="1"/>
  <c r="I35" i="1"/>
  <c r="I53" i="1" s="1"/>
  <c r="I36" i="1"/>
  <c r="H52" i="1"/>
  <c r="I56" i="1"/>
  <c r="I62" i="1"/>
  <c r="I74" i="1"/>
  <c r="I86" i="1"/>
  <c r="I98" i="1"/>
  <c r="I110" i="1"/>
  <c r="I122" i="1"/>
  <c r="I134" i="1"/>
  <c r="I146" i="1"/>
  <c r="H155" i="1"/>
  <c r="I158" i="1"/>
  <c r="H167" i="1"/>
  <c r="I170" i="1"/>
  <c r="H179" i="1"/>
  <c r="I182" i="1"/>
  <c r="I186" i="1"/>
  <c r="H187" i="1"/>
  <c r="I200" i="1"/>
  <c r="I203" i="1"/>
  <c r="F220" i="1"/>
  <c r="G220" i="1" s="1"/>
  <c r="F185" i="1"/>
  <c r="G185" i="1" s="1"/>
  <c r="I187" i="1"/>
  <c r="H192" i="1"/>
  <c r="E214" i="1"/>
  <c r="F217" i="1"/>
  <c r="G217" i="1" s="1"/>
  <c r="F221" i="1"/>
  <c r="H19" i="1"/>
  <c r="E194" i="1"/>
  <c r="H202" i="1"/>
  <c r="F210" i="1"/>
  <c r="G210" i="1" s="1"/>
  <c r="F214" i="1"/>
  <c r="F201" i="1"/>
  <c r="G201" i="1" s="1"/>
  <c r="G214" i="1" l="1"/>
  <c r="G221" i="1"/>
  <c r="F215" i="1"/>
  <c r="G215" i="1" s="1"/>
  <c r="F195" i="1"/>
  <c r="G195" i="1" s="1"/>
  <c r="F25" i="1"/>
  <c r="G25" i="1" s="1"/>
  <c r="D216" i="1"/>
  <c r="F194" i="1"/>
  <c r="G194" i="1" s="1"/>
  <c r="G52" i="1"/>
  <c r="G59" i="1"/>
  <c r="G51" i="1"/>
  <c r="I194" i="1"/>
  <c r="H214" i="1"/>
  <c r="I214" i="1"/>
  <c r="D213" i="1"/>
  <c r="D219" i="1"/>
  <c r="D193" i="1"/>
  <c r="I215" i="1"/>
  <c r="H215" i="1"/>
  <c r="H210" i="1"/>
  <c r="F212" i="1"/>
  <c r="G212" i="1" s="1"/>
  <c r="I210" i="1"/>
  <c r="I221" i="1"/>
  <c r="H221" i="1"/>
  <c r="E219" i="1"/>
  <c r="E193" i="1"/>
  <c r="E213" i="1"/>
  <c r="I217" i="1"/>
  <c r="H217" i="1"/>
  <c r="I185" i="1"/>
  <c r="H185" i="1"/>
  <c r="I195" i="1"/>
  <c r="H195" i="1"/>
  <c r="F219" i="1"/>
  <c r="G219" i="1" s="1"/>
  <c r="H25" i="1"/>
  <c r="I25" i="1"/>
  <c r="F199" i="1"/>
  <c r="G199" i="1" s="1"/>
  <c r="H201" i="1"/>
  <c r="I220" i="1"/>
  <c r="H220" i="1"/>
  <c r="F218" i="1"/>
  <c r="G218" i="1" s="1"/>
  <c r="F193" i="1" l="1"/>
  <c r="G193" i="1" s="1"/>
  <c r="H194" i="1"/>
  <c r="I212" i="1"/>
  <c r="H212" i="1"/>
  <c r="H218" i="1"/>
  <c r="I218" i="1"/>
  <c r="I199" i="1"/>
  <c r="H199" i="1"/>
  <c r="F209" i="1"/>
  <c r="G209" i="1" s="1"/>
  <c r="H193" i="1"/>
  <c r="I219" i="1"/>
  <c r="H219" i="1"/>
  <c r="I193" i="1" l="1"/>
  <c r="F211" i="1"/>
  <c r="G211" i="1" s="1"/>
  <c r="I209" i="1"/>
  <c r="H209" i="1"/>
  <c r="F216" i="1"/>
  <c r="G216" i="1" s="1"/>
  <c r="F213" i="1"/>
  <c r="G213" i="1" s="1"/>
  <c r="I213" i="1" l="1"/>
  <c r="H213" i="1"/>
  <c r="I211" i="1"/>
  <c r="H211" i="1"/>
  <c r="I216" i="1"/>
  <c r="H216" i="1"/>
</calcChain>
</file>

<file path=xl/sharedStrings.xml><?xml version="1.0" encoding="utf-8"?>
<sst xmlns="http://schemas.openxmlformats.org/spreadsheetml/2006/main" count="709" uniqueCount="131">
  <si>
    <t xml:space="preserve">Наименование </t>
  </si>
  <si>
    <t>Ответственный (администратор или соадминистратор)</t>
  </si>
  <si>
    <t>Источники финансирования</t>
  </si>
  <si>
    <t>отклонение</t>
  </si>
  <si>
    <t>руб.</t>
  </si>
  <si>
    <t>%</t>
  </si>
  <si>
    <t>Примечание (внешние и внутренние факторы, обусловившие неисполнение плана)</t>
  </si>
  <si>
    <t>Наименование показателя, ед.измер.</t>
  </si>
  <si>
    <t>Результат реализации программы</t>
  </si>
  <si>
    <t>ед.</t>
  </si>
  <si>
    <t>Примечание (внешние и внутренние факторы, обусловившие неисполнение/перевыполнение показателей)</t>
  </si>
  <si>
    <t>Объем финансирования (руб.)</t>
  </si>
  <si>
    <t>Целевые показатели результатов реализации муниципальной программы</t>
  </si>
  <si>
    <t>всего, в том числе:</t>
  </si>
  <si>
    <t>за счет межбюджетных трансфертов из окружного бюджета</t>
  </si>
  <si>
    <t>Общий объем ассигнований на реализацию программы всего, в том числе:</t>
  </si>
  <si>
    <t xml:space="preserve">Исполнитель: </t>
  </si>
  <si>
    <t>Департамент архитектуры и градостроительства</t>
  </si>
  <si>
    <t>х</t>
  </si>
  <si>
    <t xml:space="preserve">Комплексная цель подпрограммы: развитие транспортной системы города
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</si>
  <si>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</si>
  <si>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</si>
  <si>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 xml:space="preserve">Задача 1. 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</si>
  <si>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Итого по задаче 1.</t>
  </si>
  <si>
    <t>Задача 2. Выкуп и снос объектов недвижимости для строительства автомобильных дорог</t>
  </si>
  <si>
    <t>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</si>
  <si>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Итого по задаче 2.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</si>
  <si>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</si>
  <si>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за счет средств местного бюджета</t>
  </si>
  <si>
    <t>Мероприятие 1.1.3.
Улица 5"З" от Нефтеюганского шоссе до ул.39"З"</t>
  </si>
  <si>
    <t>Задача 3. Строительство автомобильных дорог и улиц</t>
  </si>
  <si>
    <t>Мероприятие 3.1.
 Строительство автомобильных дорог общего пользования местного значения, в том числе:</t>
  </si>
  <si>
    <t>Итого по задаче 3.</t>
  </si>
  <si>
    <t>утвержденный план на 01.01.2017 года</t>
  </si>
  <si>
    <t>факт за 2016 год</t>
  </si>
  <si>
    <t>уточненный план на 01.01.2017 года</t>
  </si>
  <si>
    <t>утвержденный план на 2016 год</t>
  </si>
  <si>
    <t>уточненный план на 2016 год</t>
  </si>
  <si>
    <t>Подмероприятие 3.1.1.   
Объездная автомобильная дорога к дачным кооперативам "Черемушки", "Север-1", "Север-2"       в обход гидротехнических сооружений ГРЭС-1 и ГРЭС-2 (1 этап. Автодорога от Восточной объездной дороги до СНТ № 49 "Черемушки". ПК 0+00-ПК54+08,16)</t>
  </si>
  <si>
    <t>Мероприятие 3.1.5.   
Улица Маяковского на участке от ул.30 лет Победы до ул.Университетская в г. Сургуте</t>
  </si>
  <si>
    <t>Подмероприятие 3.1.2.   
Объездная автомобильная дорога к дачным кооперативам "Черемушки", "Север-1", "Север-2"      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</si>
  <si>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количество проведенных государственных экспертиз проектно-сметной документации, ед</t>
  </si>
  <si>
    <t>Подмероприятие 3.1.3.   
Объездная автомобильная дорога к дачным кооперативам "Черемушки", "Север-1", "Север-2"       в обход гидротехнических сооружений ГРЭС-1 и ГРЭС-2 (3 этап. Автодорога к СТ "Старожил-1" и ПСОК "Многодетная семья")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</si>
  <si>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</si>
  <si>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протяженность введенных в эксплуатацию автомобильных дорог и улиц, км</t>
  </si>
  <si>
    <t>процент готовности объекта,%</t>
  </si>
  <si>
    <t xml:space="preserve">выкуп объектов недвижимости для муниципальных нужд (компенсация) для последующего сноса, объект
</t>
  </si>
  <si>
    <t>количество выполненных работ по подготовке технического плана здания, ед</t>
  </si>
  <si>
    <t>количество заключенных договоров на выполнение работ по проведению государственной экспертизы проектной документации, ед.</t>
  </si>
  <si>
    <t>степень готовности объекта, %</t>
  </si>
  <si>
    <t>доля остановочных пунктов, оборудованных маршрутными указателями, от общего количества остановочных пунктов, %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</si>
  <si>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</t>
  </si>
  <si>
    <t>ДГХ</t>
  </si>
  <si>
    <t>Дорога по ул. Студенческая</t>
  </si>
  <si>
    <t>Дорога по ул. Бажова на участке от ул. Островского до ул. Бахилова</t>
  </si>
  <si>
    <t>Дорога по ул. Крылова на участке                               от ул. Аэрофлотской до ул. С. Билецкого</t>
  </si>
  <si>
    <t>Дорога по бульвару Писателей на участке                        от ул. Лермонтова до ул. Островского</t>
  </si>
  <si>
    <t>Проезд от дома № 21 по пр. Мира до домов № 38, 40 по ул. Профсоюзов</t>
  </si>
  <si>
    <t>Проспект Мира</t>
  </si>
  <si>
    <t>Улица Крылова (на участке от улицы Билецкого до ул. 33 "З")</t>
  </si>
  <si>
    <t>Улица Грибоедова (на участке от улицы Крылова до проезда Вербного)</t>
  </si>
  <si>
    <t>Автомобильная дорога по Югорскому тракту-1 "З" (на участке от ул. Ф. Показаньева до спортивной базы "Здоровье")</t>
  </si>
  <si>
    <t>Дорога по ул. Профсоюзов (на участке                          от ул. Маяковского до ул. 30 лет Победы)</t>
  </si>
  <si>
    <t>Улица 30 лет Победы на пересечении с улицей Профсоюзов</t>
  </si>
  <si>
    <t>Улица И. Захарова на пересечении с ул. 30 лет Победы на подходе со стороны ул. Университетской</t>
  </si>
  <si>
    <t>Улица И. Каролинского на пересечении с улицей Университетской на подходе со стороны улицы Геологической</t>
  </si>
  <si>
    <t>Улица И. Каролинского на пересечении с улицей 30 лет Победы на подходе со стороны улицы Университетской</t>
  </si>
  <si>
    <t>Улица Мелик-Карамова</t>
  </si>
  <si>
    <t>Улица Мелик-Карамова перед ост. "Дом творчества юных" (уч.2)</t>
  </si>
  <si>
    <t>Улица Республики</t>
  </si>
  <si>
    <t>Улица Республики в районе д. 84, 90</t>
  </si>
  <si>
    <t>Улица Геологическая в районе д. 21</t>
  </si>
  <si>
    <t>Улица Геологическая проезд Первопроходцев (перекресток)</t>
  </si>
  <si>
    <t>Улица Геологическая в районе пешеходного перехода (дом 22)</t>
  </si>
  <si>
    <t>Улица Энергетиков-бульвар Свободы со стороны ул. Энгельса</t>
  </si>
  <si>
    <t>Перекресток бульвара Свободы и ул. Энергетиков на подходе со стороны пр. Ленина</t>
  </si>
  <si>
    <t>Проспект Ленина пешеходный переход "Бизнес-Центр"</t>
  </si>
  <si>
    <t>Пешеходный переход "Бизнес-Центр"</t>
  </si>
  <si>
    <t>Проспект Ленина-пешеходный переход "DNS-Евросеть"</t>
  </si>
  <si>
    <t>Проспект Ленина в районе д. 54</t>
  </si>
  <si>
    <t>Улица Геологическая на пересечении с пр. Комсомольский (при движении от Первопроходцев)</t>
  </si>
  <si>
    <t>Перекресток ул. Югорской и пр. Комсомольского на подходе со стороны ул. Рыбников</t>
  </si>
  <si>
    <t>Перекресток Нефтеюганского шоссе и ул. Маяковского</t>
  </si>
  <si>
    <t>Проспект Пролетарский от ул. Геологической до ул. Югорской</t>
  </si>
  <si>
    <t>Улица Федорова, уч-ок от д. 33 по ул. Московской до ул. Мелик-Карамова</t>
  </si>
  <si>
    <t>Улица Энергетиков в районе д. 5</t>
  </si>
  <si>
    <t>Перекресток ул. Энгельса и ул. Просвещения на подходе со стороны ул. Энергетиков</t>
  </si>
  <si>
    <t>Пр. Комсомольский в районе д. 31</t>
  </si>
  <si>
    <t>Ул. Аэрофлотская 4 п.к. съезд в сторону Нефтеюганского шоссе на подходе со стороны пр. Ленина</t>
  </si>
  <si>
    <t>Пересечение пр. Ленина и ул. Профсоюзов на подходе со стороны ул. Аэрофлотской</t>
  </si>
  <si>
    <t>4 п.к. ул. Аэрофлотская заезд с Нефтеюганского шоссе на развязку, район хлебзавода</t>
  </si>
  <si>
    <t>Нефтеюганское шоссе, район пив.завод</t>
  </si>
  <si>
    <t>Перекресток ул. Аэрофлотская и ул. Домостроителей на подходе со стороны ул. Профсоюзов</t>
  </si>
  <si>
    <t>Перекресток ул. Аэрофлотская и ул. Домостроителей на подходе со стороны ул.Индустриальная</t>
  </si>
  <si>
    <t>Итого по задаче 8</t>
  </si>
  <si>
    <t>площадь отремонтированных автомобильных дорог, тыс. кв. м</t>
  </si>
  <si>
    <t>Мероприятие 10.1.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</si>
  <si>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10</t>
  </si>
  <si>
    <t>Подпрограмма "Автомобильный транспорт"</t>
  </si>
  <si>
    <t>Цель программы: развитие устойчиво функционирующей, привлекательной и доступной для всех слоев населения системы городского пассажирского транспорта</t>
  </si>
  <si>
    <t>Задача 11. 
Увеличение объема перевозок пассажиров городским пассажирским транспортом</t>
  </si>
  <si>
    <t>обследование пассажиропотока для повышения эффективности использования подвижного состава, ед</t>
  </si>
  <si>
    <t>увеличение объема перевозок пассажиров городским пассажирским транспортом, %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</si>
  <si>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</si>
  <si>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Мероприятие 11.1. Организация обеспечения населения услугами по перевозке пассажиров транспортом общего пользования</t>
  </si>
  <si>
    <t>Подмероприятие 11.1.2. Обследование пассажиропотока на городских регулярных автобусных маршрутах</t>
  </si>
  <si>
    <t>Подмероприятие 11.1.3. Изготовление и размещение маршрутных указателей на остановочных пунктах общественного транспорта</t>
  </si>
  <si>
    <t>Подмероприятие 11.1.4.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</si>
  <si>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Итого по задаче 11</t>
  </si>
  <si>
    <t>Итого по подпрограмме "Автомобильный транспорт"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</si>
  <si>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</si>
  <si>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</si>
  <si>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Департамент городского хозяйства</t>
  </si>
  <si>
    <t xml:space="preserve">Роднова Лариса Ивановна </t>
  </si>
  <si>
    <t>(3462) 52-82-37</t>
  </si>
  <si>
    <t>Кононенко Алексей Владимирович</t>
  </si>
  <si>
    <t>(3462) 52-45-16</t>
  </si>
  <si>
    <t xml:space="preserve">Произведена оплата в сумме 3 220,0 тыс.руб. для выкупа земельного участка и жилого помещения по ул.Нагорная,25 кв.2  в соответствии с апелляционными определениями суда ХМАО-Юры. 
Средства в сумме 3 574,2574 тыс.руб. для выкупа земельного участка и жилого помещения по ул.Нагорная,25 кв.1  в соответствии с апелляционными определениями суда ХМАО-Юры оплачены не были по причине отказа собственников квартиры от прибытия в Администрацию города с документами, необходимыми для исполнения решения суда и предоставить банковские реквизиты для перечисления средств. </t>
  </si>
  <si>
    <t>Мероприятие 1.1.4.                                                                                                             
Автомобильная дорога к новому кладбищу</t>
  </si>
  <si>
    <t>Мероприятие 1.1.6.
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4-я нитка"</t>
  </si>
  <si>
    <t xml:space="preserve">Мероприятие 8.1. Капитальный ремонт и ремонт автомобильных дорог, из них
</t>
  </si>
  <si>
    <t>Задача 8.
Капитальный ремонт и ремонт автомобильных дорог</t>
  </si>
  <si>
    <t>Мероприятие 3.1.7.
Улица 5 "З" от Нефтеюганского шоссе до ул. 39 "З"</t>
  </si>
  <si>
    <t>Мероприятие 3.1.8.                                                   Объездная автомобильная дорога к дачным кооперативам "Черемушки", "Север-1", "Север-2"       в обход гидротехнических сооружений ГРЭС-1 и ГРЭС-2. Переустройство "Газопровода-отвода к Сургутской ГРЭС-2, 4-я нитка"</t>
  </si>
  <si>
    <t>Подмероприятие 11.1.1. Осуществление городских пассажирских  регулярных перевозок  (субсидия на финансовое обеспечение (возмещение затрат) в связи с оказанием услуг по городским пассажирским перевозкам)</t>
  </si>
  <si>
    <t xml:space="preserve">Внешний фактор:
По результатам обследования пассажиропотока на городских регулярных автобусных маршрутах производственная программа по пассажирским перевозкам в 2016 году была сокращена на 2% по сравнению с 2015 годом исходя из низкого пассажиропотока в вечерние часы. Фактическое количество пассажиров в 2016 году уменьшилось по сравнению с 2015 годом. </t>
  </si>
  <si>
    <t xml:space="preserve">Внешний фактор:
Выкуп земельного участка и жилого помещения по ул.Нагорная,25 кв.1  в соответствии с апелляционными определениями суда ХМАО-Юры не был произведен по причине отказа собственников квартиры от прибытия в Администрацию города с документами, необходимыми для исполнения решения суда и предоставить банковские реквизиты для перечисления средств. </t>
  </si>
  <si>
    <t xml:space="preserve">Анализ исполнения </t>
  </si>
  <si>
    <t xml:space="preserve">муниципальной программы "Развитие транспортной системы города Сургута на 2014-2030 годы" за 2016 год </t>
  </si>
  <si>
    <t>исполне-ние, %</t>
  </si>
  <si>
    <t>Приложение 10.1.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</si>
</sst>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4" fontId="4" fillId="2" borderId="16" applyProtection="0">
      <alignment horizontal="center" vertical="center"/>
    </xf>
  </cellStyleXfs>
  <cellXfs count="1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4" fontId="0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164" fontId="0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Font="1" applyFill="1"/>
    <xf numFmtId="10" fontId="1" fillId="0" borderId="1" xfId="0" applyNumberFormat="1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0" fillId="0" borderId="0" xfId="0" applyFont="1" applyFill="1" applyAlignment="1">
      <alignment horizontal="justify"/>
    </xf>
    <xf numFmtId="0" fontId="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center" wrapText="1"/>
    </xf>
    <xf numFmtId="10" fontId="0" fillId="0" borderId="0" xfId="0" applyNumberFormat="1" applyFont="1" applyFill="1" applyAlignment="1">
      <alignment horizontal="center" vertical="top"/>
    </xf>
    <xf numFmtId="10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vertical="top" wrapText="1"/>
    </xf>
    <xf numFmtId="49" fontId="0" fillId="0" borderId="7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54;&#1090;&#1095;&#1077;&#1090;%20&#1087;&#1086;%20&#1087;&#1088;&#1086;&#1075;&#1088;&#1072;&#1084;&#1084;&#1072;&#1084;%20&#1079;&#1072;%202016%20&#1075;&#1086;&#1076;/&#1054;&#1090;&#1095;&#1077;&#1090;&#1099;%20&#1095;&#1080;&#1089;&#1090;&#1086;&#1074;&#1080;&#1082;&#1080;/&#1056;&#1072;&#1089;&#1095;&#1077;&#1090;%20&#1087;&#1086;&#1082;&#1072;&#1079;&#1072;&#1090;&#1077;&#1083;&#1077;&#1081;%20&#1082;%20&#1086;&#1090;&#1095;&#1077;&#1090;&#1091;%20&#1079;&#1072;%202016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55;&#1088;&#1086;&#1075;&#1088;&#1072;&#1084;&#1084;&#1072;%20&#1056;&#1072;&#1079;&#1074;&#1080;&#1090;&#1080;&#1077;%20&#1090;&#1088;&#1072;&#1085;&#1089;&#1087;&#1086;&#1088;&#1090;&#1085;&#1086;&#1081;%20&#1089;&#1080;&#1089;&#1090;&#1077;&#1084;&#1099;%202014-2030%20&#1080;&#1102;&#1085;&#1100;/&#1055;&#1088;&#1086;&#1077;&#1082;&#1090;%20&#1052;&#1055;%20&#1056;&#1072;&#1079;&#1074;&#1080;&#1090;&#1080;&#1077;%20&#1090;&#1088;&#1072;&#1085;&#1089;&#1087;&#1086;&#1088;&#1090;&#1085;&#1086;&#1081;%20&#1089;&#1080;&#1089;&#1090;&#1077;&#1084;&#1099;%20&#1044;&#1091;&#1084;&#1072;%20&#1080;&#1102;&#1085;&#1100;/&#1055;&#1056;&#1048;&#1051;&#1054;&#1046;&#1045;&#1053;&#1048;&#1045;%201%20&#1050;%20&#1055;&#1056;&#1054;&#1043;&#1056;&#1040;&#1052;&#1052;&#1045;%20%20&#1080;&#1102;&#1085;&#1100;%20&#1080;&#1079;&#1084;.%20-%2009.08.16%20&#1086;&#1090;&#1088;&#1077;&#1076;.%20&#1044;&#1060;%20-%20&#1076;&#1083;&#1103;%20&#1087;&#1077;&#1095;&#1072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55;&#1088;&#1086;&#1075;&#1088;&#1072;&#1084;&#1084;&#1072;%20&#1056;&#1058;&#1057;%20&#1044;&#1091;&#1084;&#1072;%20&#1086;&#1090;%2023%2012%202016%2046/&#1055;&#1056;&#1048;&#1051;&#1054;&#1046;&#1045;&#1053;&#1048;&#1045;%201%20&#1050;%20&#1055;&#1056;&#1054;&#1043;&#1056;&#1040;&#1052;&#1052;&#1045;%20%20&#1041;&#1070;&#1044;&#1046;&#1045;&#1058;%202017%202018-2019%20&#1088;&#1077;&#1096;&#1077;&#1085;&#1080;&#1077;%20&#1044;&#1091;&#1084;&#1099;%20&#1086;&#1090;%2023%2012%202016%20&#8470;%2046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55;&#1056;&#1048;&#1051;&#1054;&#1046;&#1045;&#1053;&#1048;&#1045;%201%20&#1050;%20&#1055;&#1056;&#1054;&#1043;&#1056;&#1040;&#1052;&#1052;&#1045;%20&#1085;&#1086;&#1103;&#1073;&#1088;&#1100;%20&#1044;&#1091;&#1084;&#1072;%2001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Расчет показателей"/>
    </sheetNames>
    <sheetDataSet>
      <sheetData sheetId="0">
        <row r="10">
          <cell r="P10" t="str">
            <v>ДАиГ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2">
          <cell r="V12" t="str">
            <v>площадь отремонтированных автомобильных дорог, тыс. кв. м</v>
          </cell>
        </row>
        <row r="15">
          <cell r="V15" t="str">
    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    </cell>
        </row>
        <row r="16">
          <cell r="V16" t="str">
            <v>увеличение объема перевозок пассажиров городским пассажирским транспортом, %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09">
          <cell r="A109" t="str">
            <v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282">
          <cell r="A282" t="str">
            <v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v>
          </cell>
        </row>
        <row r="283">
          <cell r="V283" t="str">
    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    </cell>
        </row>
        <row r="289">
          <cell r="A289" t="str">
            <v>Итого по подпрограмме "Дорожное хозяйство"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2"/>
  <sheetViews>
    <sheetView tabSelected="1" view="pageBreakPreview" zoomScale="70" zoomScaleNormal="75" zoomScaleSheetLayoutView="70" workbookViewId="0">
      <selection activeCell="A9" sqref="A9:J13"/>
    </sheetView>
  </sheetViews>
  <sheetFormatPr defaultRowHeight="15" x14ac:dyDescent="0.25"/>
  <cols>
    <col min="1" max="1" width="34.85546875" style="34" customWidth="1"/>
    <col min="2" max="2" width="17.85546875" style="7" customWidth="1"/>
    <col min="3" max="3" width="20.7109375" style="7" customWidth="1"/>
    <col min="4" max="4" width="16.7109375" style="8" customWidth="1"/>
    <col min="5" max="6" width="16.5703125" style="8" customWidth="1"/>
    <col min="7" max="7" width="8.5703125" style="37" customWidth="1"/>
    <col min="8" max="8" width="15.28515625" style="9" customWidth="1"/>
    <col min="9" max="9" width="7.42578125" style="9" customWidth="1"/>
    <col min="10" max="10" width="51.140625" style="7" customWidth="1"/>
    <col min="11" max="11" width="37.85546875" style="34" customWidth="1"/>
    <col min="12" max="13" width="11.85546875" style="23" customWidth="1"/>
    <col min="14" max="14" width="9" style="23" customWidth="1"/>
    <col min="15" max="15" width="9" style="24" customWidth="1"/>
    <col min="16" max="16" width="7.28515625" style="23" customWidth="1"/>
    <col min="17" max="17" width="7.85546875" style="25" customWidth="1"/>
    <col min="18" max="18" width="43.140625" style="34" customWidth="1"/>
    <col min="19" max="16384" width="9.140625" style="7"/>
  </cols>
  <sheetData>
    <row r="1" spans="1:19" ht="16.5" customHeight="1" x14ac:dyDescent="0.25">
      <c r="R1" s="18" t="s">
        <v>130</v>
      </c>
    </row>
    <row r="2" spans="1:19" ht="16.5" customHeight="1" x14ac:dyDescent="0.25">
      <c r="A2" s="70" t="s">
        <v>127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9" ht="16.5" customHeight="1" x14ac:dyDescent="0.25">
      <c r="A3" s="71" t="s">
        <v>128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9" ht="16.5" customHeight="1" x14ac:dyDescent="0.25"/>
    <row r="5" spans="1:19" ht="22.5" customHeight="1" x14ac:dyDescent="0.25">
      <c r="A5" s="52" t="s">
        <v>0</v>
      </c>
      <c r="B5" s="52" t="s">
        <v>1</v>
      </c>
      <c r="C5" s="52" t="s">
        <v>2</v>
      </c>
      <c r="D5" s="104" t="s">
        <v>11</v>
      </c>
      <c r="E5" s="113"/>
      <c r="F5" s="113"/>
      <c r="G5" s="113"/>
      <c r="H5" s="113"/>
      <c r="I5" s="105"/>
      <c r="J5" s="52" t="s">
        <v>6</v>
      </c>
      <c r="K5" s="52" t="s">
        <v>7</v>
      </c>
      <c r="L5" s="101" t="s">
        <v>8</v>
      </c>
      <c r="M5" s="103"/>
      <c r="N5" s="103"/>
      <c r="O5" s="103"/>
      <c r="P5" s="103"/>
      <c r="Q5" s="102"/>
      <c r="R5" s="52" t="s">
        <v>10</v>
      </c>
    </row>
    <row r="6" spans="1:19" ht="21.75" customHeight="1" x14ac:dyDescent="0.25">
      <c r="A6" s="58"/>
      <c r="B6" s="58"/>
      <c r="C6" s="58"/>
      <c r="D6" s="99" t="s">
        <v>33</v>
      </c>
      <c r="E6" s="99" t="s">
        <v>35</v>
      </c>
      <c r="F6" s="99" t="s">
        <v>34</v>
      </c>
      <c r="G6" s="43" t="s">
        <v>129</v>
      </c>
      <c r="H6" s="104" t="s">
        <v>3</v>
      </c>
      <c r="I6" s="105"/>
      <c r="J6" s="58"/>
      <c r="K6" s="58"/>
      <c r="L6" s="52" t="s">
        <v>36</v>
      </c>
      <c r="M6" s="52" t="s">
        <v>37</v>
      </c>
      <c r="N6" s="52" t="s">
        <v>34</v>
      </c>
      <c r="O6" s="43" t="s">
        <v>129</v>
      </c>
      <c r="P6" s="101" t="s">
        <v>3</v>
      </c>
      <c r="Q6" s="102"/>
      <c r="R6" s="58"/>
    </row>
    <row r="7" spans="1:19" ht="25.5" customHeight="1" x14ac:dyDescent="0.25">
      <c r="A7" s="53"/>
      <c r="B7" s="53"/>
      <c r="C7" s="53"/>
      <c r="D7" s="100"/>
      <c r="E7" s="100"/>
      <c r="F7" s="100"/>
      <c r="G7" s="44"/>
      <c r="H7" s="5" t="s">
        <v>4</v>
      </c>
      <c r="I7" s="5" t="s">
        <v>5</v>
      </c>
      <c r="J7" s="53"/>
      <c r="K7" s="53"/>
      <c r="L7" s="53"/>
      <c r="M7" s="53"/>
      <c r="N7" s="53"/>
      <c r="O7" s="44"/>
      <c r="P7" s="1" t="s">
        <v>9</v>
      </c>
      <c r="Q7" s="19" t="s">
        <v>5</v>
      </c>
      <c r="R7" s="53"/>
    </row>
    <row r="8" spans="1:19" ht="15" customHeight="1" x14ac:dyDescent="0.25">
      <c r="A8" s="93" t="s">
        <v>19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5"/>
    </row>
    <row r="9" spans="1:19" ht="30" customHeight="1" x14ac:dyDescent="0.25">
      <c r="A9" s="76" t="s">
        <v>12</v>
      </c>
      <c r="B9" s="77"/>
      <c r="C9" s="77"/>
      <c r="D9" s="77"/>
      <c r="E9" s="77"/>
      <c r="F9" s="77"/>
      <c r="G9" s="77"/>
      <c r="H9" s="77"/>
      <c r="I9" s="77"/>
      <c r="J9" s="78"/>
      <c r="K9" s="35" t="s">
        <v>44</v>
      </c>
      <c r="L9" s="1">
        <v>5.8890000000000002</v>
      </c>
      <c r="M9" s="1">
        <v>5.8890000000000002</v>
      </c>
      <c r="N9" s="1">
        <v>5.8129999999999997</v>
      </c>
      <c r="O9" s="26">
        <f>N9/M9</f>
        <v>0.98709458312107312</v>
      </c>
      <c r="P9" s="1">
        <f>N9-M9</f>
        <v>-7.6000000000000512E-2</v>
      </c>
      <c r="Q9" s="19">
        <f>(N9/M9)*100-100</f>
        <v>-1.2905416878926843</v>
      </c>
      <c r="R9" s="35"/>
    </row>
    <row r="10" spans="1:19" ht="30" customHeight="1" x14ac:dyDescent="0.25">
      <c r="A10" s="79"/>
      <c r="B10" s="80"/>
      <c r="C10" s="80"/>
      <c r="D10" s="80"/>
      <c r="E10" s="80"/>
      <c r="F10" s="80"/>
      <c r="G10" s="80"/>
      <c r="H10" s="80"/>
      <c r="I10" s="80"/>
      <c r="J10" s="81"/>
      <c r="K10" s="36" t="str">
        <f>'[2]Приложение 1'!$V$12</f>
        <v>площадь отремонтированных автомобильных дорог, тыс. кв. м</v>
      </c>
      <c r="L10" s="1">
        <v>190.86</v>
      </c>
      <c r="M10" s="1">
        <v>190.86</v>
      </c>
      <c r="N10" s="1">
        <v>192.65</v>
      </c>
      <c r="O10" s="26">
        <f t="shared" ref="O10:O13" si="0">N10/M10</f>
        <v>1.0093786021167348</v>
      </c>
      <c r="P10" s="1">
        <f>N10-M10</f>
        <v>1.789999999999992</v>
      </c>
      <c r="Q10" s="19">
        <f>N10/M10*100-100</f>
        <v>0.9378602116734811</v>
      </c>
      <c r="R10" s="35"/>
      <c r="S10" s="10"/>
    </row>
    <row r="11" spans="1:19" ht="107.25" customHeight="1" x14ac:dyDescent="0.25">
      <c r="A11" s="79"/>
      <c r="B11" s="80"/>
      <c r="C11" s="80"/>
      <c r="D11" s="80"/>
      <c r="E11" s="80"/>
      <c r="F11" s="80"/>
      <c r="G11" s="80"/>
      <c r="H11" s="80"/>
      <c r="I11" s="80"/>
      <c r="J11" s="81"/>
      <c r="K11" s="36" t="str">
        <f>'[2]Приложение 1'!$V$15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</c>
      <c r="L11" s="1">
        <v>4348.59</v>
      </c>
      <c r="M11" s="1">
        <v>4348.59</v>
      </c>
      <c r="N11" s="27">
        <v>4317.1270000000004</v>
      </c>
      <c r="O11" s="26">
        <f t="shared" si="0"/>
        <v>0.99276478122793832</v>
      </c>
      <c r="P11" s="19">
        <f>N11-M11</f>
        <v>-31.462999999999738</v>
      </c>
      <c r="Q11" s="19">
        <f>N11/M11*100-100</f>
        <v>-0.72352187720616712</v>
      </c>
      <c r="R11" s="35"/>
      <c r="S11" s="10"/>
    </row>
    <row r="12" spans="1:19" ht="136.5" customHeight="1" x14ac:dyDescent="0.25">
      <c r="A12" s="79"/>
      <c r="B12" s="80"/>
      <c r="C12" s="80"/>
      <c r="D12" s="80"/>
      <c r="E12" s="80"/>
      <c r="F12" s="80"/>
      <c r="G12" s="80"/>
      <c r="H12" s="80"/>
      <c r="I12" s="80"/>
      <c r="J12" s="81"/>
      <c r="K12" s="36" t="str">
        <f>'[2]Приложение 1'!$V$16</f>
        <v>увеличение объема перевозок пассажиров городским пассажирским транспортом, %</v>
      </c>
      <c r="L12" s="1">
        <v>1</v>
      </c>
      <c r="M12" s="1">
        <v>1</v>
      </c>
      <c r="N12" s="1">
        <v>-2</v>
      </c>
      <c r="O12" s="26">
        <f t="shared" si="0"/>
        <v>-2</v>
      </c>
      <c r="P12" s="1">
        <f>N12-M12</f>
        <v>-3</v>
      </c>
      <c r="Q12" s="19">
        <f>N12/M12*100-100</f>
        <v>-300</v>
      </c>
      <c r="R12" s="35" t="s">
        <v>125</v>
      </c>
    </row>
    <row r="13" spans="1:19" ht="66.75" customHeight="1" x14ac:dyDescent="0.25">
      <c r="A13" s="82"/>
      <c r="B13" s="83"/>
      <c r="C13" s="83"/>
      <c r="D13" s="83"/>
      <c r="E13" s="83"/>
      <c r="F13" s="83"/>
      <c r="G13" s="83"/>
      <c r="H13" s="83"/>
      <c r="I13" s="83"/>
      <c r="J13" s="84"/>
      <c r="K13" s="36" t="s">
        <v>50</v>
      </c>
      <c r="L13" s="1">
        <v>100</v>
      </c>
      <c r="M13" s="1">
        <v>100</v>
      </c>
      <c r="N13" s="1">
        <v>100</v>
      </c>
      <c r="O13" s="26">
        <f t="shared" si="0"/>
        <v>1</v>
      </c>
      <c r="P13" s="1">
        <f>N13-M13</f>
        <v>0</v>
      </c>
      <c r="Q13" s="19">
        <f>N13/M13*100-100</f>
        <v>0</v>
      </c>
      <c r="R13" s="35"/>
    </row>
    <row r="14" spans="1:19" ht="18" customHeight="1" x14ac:dyDescent="0.25">
      <c r="A14" s="93" t="s">
        <v>20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5"/>
    </row>
    <row r="15" spans="1:19" ht="18" customHeight="1" x14ac:dyDescent="0.25">
      <c r="A15" s="93" t="s">
        <v>21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5"/>
    </row>
    <row r="16" spans="1:19" ht="18" customHeight="1" x14ac:dyDescent="0.25">
      <c r="A16" s="93" t="s">
        <v>22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5"/>
    </row>
    <row r="17" spans="1:18" x14ac:dyDescent="0.25">
      <c r="A17" s="54" t="s">
        <v>27</v>
      </c>
      <c r="B17" s="63" t="s">
        <v>17</v>
      </c>
      <c r="C17" s="2" t="s">
        <v>13</v>
      </c>
      <c r="D17" s="11">
        <f>D18</f>
        <v>0</v>
      </c>
      <c r="E17" s="11">
        <f t="shared" ref="E17:F17" si="1">E18</f>
        <v>593281.53</v>
      </c>
      <c r="F17" s="11">
        <f t="shared" si="1"/>
        <v>593281.53</v>
      </c>
      <c r="G17" s="21">
        <f>F17/E17</f>
        <v>1</v>
      </c>
      <c r="H17" s="12">
        <f>F17-E17</f>
        <v>0</v>
      </c>
      <c r="I17" s="11">
        <f t="shared" ref="I17:I26" si="2">(F17/E17)*100-100</f>
        <v>0</v>
      </c>
      <c r="J17" s="63" t="s">
        <v>18</v>
      </c>
      <c r="K17" s="56" t="s">
        <v>18</v>
      </c>
      <c r="L17" s="52" t="s">
        <v>18</v>
      </c>
      <c r="M17" s="52" t="s">
        <v>18</v>
      </c>
      <c r="N17" s="52" t="s">
        <v>18</v>
      </c>
      <c r="O17" s="52" t="s">
        <v>18</v>
      </c>
      <c r="P17" s="52" t="s">
        <v>18</v>
      </c>
      <c r="Q17" s="48" t="s">
        <v>18</v>
      </c>
      <c r="R17" s="54"/>
    </row>
    <row r="18" spans="1:18" ht="60.75" customHeight="1" x14ac:dyDescent="0.25">
      <c r="A18" s="55"/>
      <c r="B18" s="64"/>
      <c r="C18" s="2" t="s">
        <v>28</v>
      </c>
      <c r="D18" s="11">
        <f>D20+D22+D24</f>
        <v>0</v>
      </c>
      <c r="E18" s="11">
        <f t="shared" ref="E18:F18" si="3">E20+E22+E24</f>
        <v>593281.53</v>
      </c>
      <c r="F18" s="11">
        <f t="shared" si="3"/>
        <v>593281.53</v>
      </c>
      <c r="G18" s="21">
        <f t="shared" ref="G18:G53" si="4">F18/E18</f>
        <v>1</v>
      </c>
      <c r="H18" s="12">
        <f t="shared" ref="H18:H26" si="5">F18-E18</f>
        <v>0</v>
      </c>
      <c r="I18" s="11">
        <f t="shared" si="2"/>
        <v>0</v>
      </c>
      <c r="J18" s="64"/>
      <c r="K18" s="73"/>
      <c r="L18" s="53"/>
      <c r="M18" s="53"/>
      <c r="N18" s="53"/>
      <c r="O18" s="53"/>
      <c r="P18" s="53"/>
      <c r="Q18" s="50"/>
      <c r="R18" s="55"/>
    </row>
    <row r="19" spans="1:18" ht="20.25" customHeight="1" x14ac:dyDescent="0.25">
      <c r="A19" s="54" t="s">
        <v>29</v>
      </c>
      <c r="B19" s="63" t="s">
        <v>17</v>
      </c>
      <c r="C19" s="2" t="s">
        <v>13</v>
      </c>
      <c r="D19" s="11">
        <f t="shared" ref="D19:F21" si="6">D20</f>
        <v>0</v>
      </c>
      <c r="E19" s="11">
        <f t="shared" si="6"/>
        <v>23205</v>
      </c>
      <c r="F19" s="11">
        <f t="shared" si="6"/>
        <v>23205</v>
      </c>
      <c r="G19" s="21">
        <f t="shared" si="4"/>
        <v>1</v>
      </c>
      <c r="H19" s="12">
        <f t="shared" si="5"/>
        <v>0</v>
      </c>
      <c r="I19" s="11">
        <f t="shared" si="2"/>
        <v>0</v>
      </c>
      <c r="J19" s="63" t="s">
        <v>18</v>
      </c>
      <c r="K19" s="56" t="s">
        <v>47</v>
      </c>
      <c r="L19" s="52">
        <v>0</v>
      </c>
      <c r="M19" s="52">
        <v>1</v>
      </c>
      <c r="N19" s="52">
        <v>1</v>
      </c>
      <c r="O19" s="43">
        <f t="shared" ref="O19:O23" si="7">N19/M19</f>
        <v>1</v>
      </c>
      <c r="P19" s="59">
        <v>0</v>
      </c>
      <c r="Q19" s="48">
        <v>0</v>
      </c>
      <c r="R19" s="54"/>
    </row>
    <row r="20" spans="1:18" ht="30" customHeight="1" x14ac:dyDescent="0.25">
      <c r="A20" s="66"/>
      <c r="B20" s="64"/>
      <c r="C20" s="2" t="s">
        <v>28</v>
      </c>
      <c r="D20" s="11">
        <v>0</v>
      </c>
      <c r="E20" s="11">
        <v>23205</v>
      </c>
      <c r="F20" s="11">
        <v>23205</v>
      </c>
      <c r="G20" s="21">
        <f t="shared" si="4"/>
        <v>1</v>
      </c>
      <c r="H20" s="12">
        <f t="shared" si="5"/>
        <v>0</v>
      </c>
      <c r="I20" s="11">
        <f t="shared" si="2"/>
        <v>0</v>
      </c>
      <c r="J20" s="64"/>
      <c r="K20" s="73"/>
      <c r="L20" s="53"/>
      <c r="M20" s="53"/>
      <c r="N20" s="53"/>
      <c r="O20" s="44"/>
      <c r="P20" s="106"/>
      <c r="Q20" s="50"/>
      <c r="R20" s="55"/>
    </row>
    <row r="21" spans="1:18" ht="21.75" customHeight="1" x14ac:dyDescent="0.25">
      <c r="A21" s="54" t="s">
        <v>118</v>
      </c>
      <c r="B21" s="63" t="s">
        <v>17</v>
      </c>
      <c r="C21" s="2" t="s">
        <v>13</v>
      </c>
      <c r="D21" s="11">
        <f t="shared" si="6"/>
        <v>0</v>
      </c>
      <c r="E21" s="11">
        <f t="shared" si="6"/>
        <v>0</v>
      </c>
      <c r="F21" s="11">
        <f t="shared" si="6"/>
        <v>0</v>
      </c>
      <c r="G21" s="21"/>
      <c r="H21" s="12">
        <f t="shared" si="5"/>
        <v>0</v>
      </c>
      <c r="I21" s="11">
        <v>0</v>
      </c>
      <c r="J21" s="63" t="s">
        <v>18</v>
      </c>
      <c r="K21" s="56" t="s">
        <v>41</v>
      </c>
      <c r="L21" s="52">
        <v>0</v>
      </c>
      <c r="M21" s="52">
        <v>1</v>
      </c>
      <c r="N21" s="52">
        <v>1</v>
      </c>
      <c r="O21" s="43">
        <f t="shared" si="7"/>
        <v>1</v>
      </c>
      <c r="P21" s="59">
        <v>0</v>
      </c>
      <c r="Q21" s="48">
        <v>0</v>
      </c>
      <c r="R21" s="54"/>
    </row>
    <row r="22" spans="1:18" ht="32.25" customHeight="1" x14ac:dyDescent="0.25">
      <c r="A22" s="66"/>
      <c r="B22" s="64"/>
      <c r="C22" s="2" t="s">
        <v>28</v>
      </c>
      <c r="D22" s="11">
        <v>0</v>
      </c>
      <c r="E22" s="11">
        <v>0</v>
      </c>
      <c r="F22" s="11">
        <v>0</v>
      </c>
      <c r="G22" s="21"/>
      <c r="H22" s="12">
        <f t="shared" si="5"/>
        <v>0</v>
      </c>
      <c r="I22" s="11">
        <v>0</v>
      </c>
      <c r="J22" s="64"/>
      <c r="K22" s="73"/>
      <c r="L22" s="53"/>
      <c r="M22" s="53"/>
      <c r="N22" s="53"/>
      <c r="O22" s="44"/>
      <c r="P22" s="106"/>
      <c r="Q22" s="50"/>
      <c r="R22" s="55"/>
    </row>
    <row r="23" spans="1:18" x14ac:dyDescent="0.25">
      <c r="A23" s="54" t="s">
        <v>119</v>
      </c>
      <c r="B23" s="63" t="s">
        <v>17</v>
      </c>
      <c r="C23" s="2" t="s">
        <v>13</v>
      </c>
      <c r="D23" s="11">
        <f t="shared" ref="D23:F23" si="8">D24</f>
        <v>0</v>
      </c>
      <c r="E23" s="11">
        <f t="shared" si="8"/>
        <v>570076.53</v>
      </c>
      <c r="F23" s="11">
        <f t="shared" si="8"/>
        <v>570076.53</v>
      </c>
      <c r="G23" s="21">
        <f t="shared" si="4"/>
        <v>1</v>
      </c>
      <c r="H23" s="12">
        <f t="shared" si="5"/>
        <v>0</v>
      </c>
      <c r="I23" s="11">
        <f t="shared" si="2"/>
        <v>0</v>
      </c>
      <c r="J23" s="63" t="s">
        <v>18</v>
      </c>
      <c r="K23" s="54" t="s">
        <v>48</v>
      </c>
      <c r="L23" s="52">
        <v>0</v>
      </c>
      <c r="M23" s="52">
        <v>1</v>
      </c>
      <c r="N23" s="52">
        <v>1</v>
      </c>
      <c r="O23" s="43">
        <f t="shared" si="7"/>
        <v>1</v>
      </c>
      <c r="P23" s="52">
        <v>0</v>
      </c>
      <c r="Q23" s="48">
        <v>0</v>
      </c>
      <c r="R23" s="54"/>
    </row>
    <row r="24" spans="1:18" ht="90" customHeight="1" x14ac:dyDescent="0.25">
      <c r="A24" s="66"/>
      <c r="B24" s="64"/>
      <c r="C24" s="2" t="s">
        <v>28</v>
      </c>
      <c r="D24" s="11">
        <v>0</v>
      </c>
      <c r="E24" s="11">
        <v>570076.53</v>
      </c>
      <c r="F24" s="11">
        <v>570076.53</v>
      </c>
      <c r="G24" s="21">
        <f t="shared" si="4"/>
        <v>1</v>
      </c>
      <c r="H24" s="12">
        <f t="shared" si="5"/>
        <v>0</v>
      </c>
      <c r="I24" s="11">
        <f t="shared" si="2"/>
        <v>0</v>
      </c>
      <c r="J24" s="64"/>
      <c r="K24" s="55"/>
      <c r="L24" s="53"/>
      <c r="M24" s="53"/>
      <c r="N24" s="53"/>
      <c r="O24" s="44"/>
      <c r="P24" s="53"/>
      <c r="Q24" s="50"/>
      <c r="R24" s="55"/>
    </row>
    <row r="25" spans="1:18" ht="27" customHeight="1" x14ac:dyDescent="0.25">
      <c r="A25" s="54" t="s">
        <v>23</v>
      </c>
      <c r="B25" s="63" t="s">
        <v>17</v>
      </c>
      <c r="C25" s="2" t="s">
        <v>13</v>
      </c>
      <c r="D25" s="11">
        <f>D26</f>
        <v>0</v>
      </c>
      <c r="E25" s="11">
        <f t="shared" ref="E25:F25" si="9">E26</f>
        <v>593281.53</v>
      </c>
      <c r="F25" s="11">
        <f t="shared" si="9"/>
        <v>593281.53</v>
      </c>
      <c r="G25" s="21">
        <f t="shared" si="4"/>
        <v>1</v>
      </c>
      <c r="H25" s="12">
        <f t="shared" si="5"/>
        <v>0</v>
      </c>
      <c r="I25" s="11">
        <f t="shared" si="2"/>
        <v>0</v>
      </c>
      <c r="J25" s="5" t="s">
        <v>18</v>
      </c>
      <c r="K25" s="35" t="s">
        <v>18</v>
      </c>
      <c r="L25" s="1" t="s">
        <v>18</v>
      </c>
      <c r="M25" s="1" t="s">
        <v>18</v>
      </c>
      <c r="N25" s="1" t="s">
        <v>18</v>
      </c>
      <c r="O25" s="1" t="s">
        <v>18</v>
      </c>
      <c r="P25" s="1" t="s">
        <v>18</v>
      </c>
      <c r="Q25" s="19" t="s">
        <v>18</v>
      </c>
      <c r="R25" s="35" t="s">
        <v>18</v>
      </c>
    </row>
    <row r="26" spans="1:18" ht="33.75" customHeight="1" x14ac:dyDescent="0.25">
      <c r="A26" s="66"/>
      <c r="B26" s="64"/>
      <c r="C26" s="2" t="s">
        <v>28</v>
      </c>
      <c r="D26" s="11">
        <f>D18</f>
        <v>0</v>
      </c>
      <c r="E26" s="11">
        <f>E18</f>
        <v>593281.53</v>
      </c>
      <c r="F26" s="11">
        <f>F18</f>
        <v>593281.53</v>
      </c>
      <c r="G26" s="21">
        <f t="shared" si="4"/>
        <v>1</v>
      </c>
      <c r="H26" s="12">
        <f t="shared" si="5"/>
        <v>0</v>
      </c>
      <c r="I26" s="11">
        <f t="shared" si="2"/>
        <v>0</v>
      </c>
      <c r="J26" s="5" t="s">
        <v>18</v>
      </c>
      <c r="K26" s="35" t="s">
        <v>18</v>
      </c>
      <c r="L26" s="1" t="s">
        <v>18</v>
      </c>
      <c r="M26" s="1" t="s">
        <v>18</v>
      </c>
      <c r="N26" s="1" t="s">
        <v>18</v>
      </c>
      <c r="O26" s="1" t="s">
        <v>18</v>
      </c>
      <c r="P26" s="1" t="s">
        <v>18</v>
      </c>
      <c r="Q26" s="19" t="s">
        <v>18</v>
      </c>
      <c r="R26" s="35" t="s">
        <v>18</v>
      </c>
    </row>
    <row r="27" spans="1:18" ht="24.75" customHeight="1" x14ac:dyDescent="0.25">
      <c r="A27" s="93" t="s">
        <v>24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5"/>
    </row>
    <row r="28" spans="1:18" ht="24.75" customHeight="1" x14ac:dyDescent="0.25">
      <c r="A28" s="54" t="s">
        <v>25</v>
      </c>
      <c r="B28" s="63" t="s">
        <v>17</v>
      </c>
      <c r="C28" s="2" t="s">
        <v>13</v>
      </c>
      <c r="D28" s="11">
        <f>D29</f>
        <v>6794257.4000000004</v>
      </c>
      <c r="E28" s="11">
        <f t="shared" ref="E28:I28" si="10">E29</f>
        <v>6794257.4000000004</v>
      </c>
      <c r="F28" s="11">
        <f t="shared" si="10"/>
        <v>3220000</v>
      </c>
      <c r="G28" s="21">
        <f t="shared" si="4"/>
        <v>0.4739296453502041</v>
      </c>
      <c r="H28" s="11">
        <f t="shared" si="10"/>
        <v>-3574257.4000000004</v>
      </c>
      <c r="I28" s="11">
        <f t="shared" si="10"/>
        <v>-52.607035464979589</v>
      </c>
      <c r="J28" s="111" t="s">
        <v>117</v>
      </c>
      <c r="K28" s="54" t="s">
        <v>46</v>
      </c>
      <c r="L28" s="52">
        <v>2</v>
      </c>
      <c r="M28" s="52">
        <v>2</v>
      </c>
      <c r="N28" s="52">
        <v>1</v>
      </c>
      <c r="O28" s="43">
        <f t="shared" ref="O28" si="11">N28/M28</f>
        <v>0.5</v>
      </c>
      <c r="P28" s="52">
        <f>N28-M28</f>
        <v>-1</v>
      </c>
      <c r="Q28" s="48">
        <f>(N28/M28)*100-100</f>
        <v>-50</v>
      </c>
      <c r="R28" s="54" t="s">
        <v>126</v>
      </c>
    </row>
    <row r="29" spans="1:18" ht="155.25" customHeight="1" x14ac:dyDescent="0.25">
      <c r="A29" s="66"/>
      <c r="B29" s="64"/>
      <c r="C29" s="2" t="s">
        <v>28</v>
      </c>
      <c r="D29" s="11">
        <v>6794257.4000000004</v>
      </c>
      <c r="E29" s="11">
        <v>6794257.4000000004</v>
      </c>
      <c r="F29" s="11">
        <v>3220000</v>
      </c>
      <c r="G29" s="21">
        <f t="shared" si="4"/>
        <v>0.4739296453502041</v>
      </c>
      <c r="H29" s="11">
        <f>F29-E29</f>
        <v>-3574257.4000000004</v>
      </c>
      <c r="I29" s="11">
        <f>(F29/E29)*100-100</f>
        <v>-52.607035464979589</v>
      </c>
      <c r="J29" s="112"/>
      <c r="K29" s="66"/>
      <c r="L29" s="58"/>
      <c r="M29" s="53"/>
      <c r="N29" s="58"/>
      <c r="O29" s="44"/>
      <c r="P29" s="58"/>
      <c r="Q29" s="49"/>
      <c r="R29" s="66"/>
    </row>
    <row r="30" spans="1:18" ht="21.75" customHeight="1" x14ac:dyDescent="0.25">
      <c r="A30" s="54" t="s">
        <v>26</v>
      </c>
      <c r="B30" s="63" t="s">
        <v>17</v>
      </c>
      <c r="C30" s="2" t="s">
        <v>13</v>
      </c>
      <c r="D30" s="11">
        <f t="shared" ref="D30:I31" si="12">D28</f>
        <v>6794257.4000000004</v>
      </c>
      <c r="E30" s="11">
        <f t="shared" si="12"/>
        <v>6794257.4000000004</v>
      </c>
      <c r="F30" s="11">
        <f t="shared" si="12"/>
        <v>3220000</v>
      </c>
      <c r="G30" s="21">
        <f t="shared" si="4"/>
        <v>0.4739296453502041</v>
      </c>
      <c r="H30" s="11">
        <f t="shared" si="12"/>
        <v>-3574257.4000000004</v>
      </c>
      <c r="I30" s="11">
        <f t="shared" si="12"/>
        <v>-52.607035464979589</v>
      </c>
      <c r="J30" s="5" t="s">
        <v>18</v>
      </c>
      <c r="K30" s="35" t="s">
        <v>18</v>
      </c>
      <c r="L30" s="1" t="s">
        <v>18</v>
      </c>
      <c r="M30" s="1" t="s">
        <v>18</v>
      </c>
      <c r="N30" s="1" t="s">
        <v>18</v>
      </c>
      <c r="O30" s="1" t="s">
        <v>18</v>
      </c>
      <c r="P30" s="1" t="s">
        <v>18</v>
      </c>
      <c r="Q30" s="19" t="s">
        <v>18</v>
      </c>
      <c r="R30" s="35"/>
    </row>
    <row r="31" spans="1:18" ht="32.25" customHeight="1" x14ac:dyDescent="0.25">
      <c r="A31" s="55"/>
      <c r="B31" s="65"/>
      <c r="C31" s="2" t="s">
        <v>28</v>
      </c>
      <c r="D31" s="11">
        <f t="shared" si="12"/>
        <v>6794257.4000000004</v>
      </c>
      <c r="E31" s="11">
        <f t="shared" si="12"/>
        <v>6794257.4000000004</v>
      </c>
      <c r="F31" s="11">
        <f t="shared" si="12"/>
        <v>3220000</v>
      </c>
      <c r="G31" s="21">
        <f t="shared" si="4"/>
        <v>0.4739296453502041</v>
      </c>
      <c r="H31" s="11">
        <f t="shared" si="12"/>
        <v>-3574257.4000000004</v>
      </c>
      <c r="I31" s="11">
        <f t="shared" si="12"/>
        <v>-52.607035464979589</v>
      </c>
      <c r="J31" s="5" t="s">
        <v>18</v>
      </c>
      <c r="K31" s="35" t="s">
        <v>18</v>
      </c>
      <c r="L31" s="1" t="s">
        <v>18</v>
      </c>
      <c r="M31" s="1" t="s">
        <v>18</v>
      </c>
      <c r="N31" s="1" t="s">
        <v>18</v>
      </c>
      <c r="O31" s="1" t="s">
        <v>18</v>
      </c>
      <c r="P31" s="1" t="s">
        <v>18</v>
      </c>
      <c r="Q31" s="19" t="s">
        <v>18</v>
      </c>
      <c r="R31" s="35"/>
    </row>
    <row r="32" spans="1:18" ht="24.75" customHeight="1" x14ac:dyDescent="0.25">
      <c r="A32" s="86" t="s">
        <v>30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8"/>
    </row>
    <row r="33" spans="1:18" ht="32.25" customHeight="1" x14ac:dyDescent="0.25">
      <c r="A33" s="61" t="s">
        <v>31</v>
      </c>
      <c r="B33" s="89" t="s">
        <v>17</v>
      </c>
      <c r="C33" s="2" t="s">
        <v>13</v>
      </c>
      <c r="D33" s="11">
        <f>D36+D39+D41+D43+D45+D47+D49</f>
        <v>428550503.75</v>
      </c>
      <c r="E33" s="11">
        <f t="shared" ref="E33:F33" si="13">E34+E35</f>
        <v>380997330.63999999</v>
      </c>
      <c r="F33" s="11">
        <f t="shared" si="13"/>
        <v>379397773.60000002</v>
      </c>
      <c r="G33" s="21">
        <f t="shared" si="4"/>
        <v>0.99580165814465671</v>
      </c>
      <c r="H33" s="11">
        <f t="shared" ref="H33:H34" si="14">F33-E33</f>
        <v>-1599557.0399999619</v>
      </c>
      <c r="I33" s="11">
        <f t="shared" ref="I33:I34" si="15">(F33/E33)*100-100</f>
        <v>-0.41983418553432728</v>
      </c>
      <c r="J33" s="63" t="s">
        <v>18</v>
      </c>
      <c r="K33" s="61" t="s">
        <v>44</v>
      </c>
      <c r="L33" s="97">
        <v>5.8890000000000002</v>
      </c>
      <c r="M33" s="52">
        <v>5.8890000000000002</v>
      </c>
      <c r="N33" s="52">
        <v>5.8129999999999997</v>
      </c>
      <c r="O33" s="43">
        <f t="shared" ref="O33" si="16">N33/M33</f>
        <v>0.98709458312107312</v>
      </c>
      <c r="P33" s="52">
        <f t="shared" ref="P33" si="17">N33-M33</f>
        <v>-7.6000000000000512E-2</v>
      </c>
      <c r="Q33" s="48">
        <f t="shared" ref="Q33" si="18">(N33/M33)*100-100</f>
        <v>-1.2905416878926843</v>
      </c>
      <c r="R33" s="61"/>
    </row>
    <row r="34" spans="1:18" ht="54.75" customHeight="1" x14ac:dyDescent="0.25">
      <c r="A34" s="61"/>
      <c r="B34" s="89"/>
      <c r="C34" s="2" t="s">
        <v>14</v>
      </c>
      <c r="D34" s="11">
        <f>D37</f>
        <v>340091100</v>
      </c>
      <c r="E34" s="11">
        <f t="shared" ref="E34:F34" si="19">E37</f>
        <v>309732800</v>
      </c>
      <c r="F34" s="11">
        <f t="shared" si="19"/>
        <v>309732758.41000003</v>
      </c>
      <c r="G34" s="21">
        <f t="shared" si="4"/>
        <v>0.99999986572297161</v>
      </c>
      <c r="H34" s="11">
        <f t="shared" si="14"/>
        <v>-41.589999973773956</v>
      </c>
      <c r="I34" s="11">
        <f t="shared" si="15"/>
        <v>-1.3427702839408084E-5</v>
      </c>
      <c r="J34" s="90"/>
      <c r="K34" s="61"/>
      <c r="L34" s="97"/>
      <c r="M34" s="53"/>
      <c r="N34" s="53"/>
      <c r="O34" s="44"/>
      <c r="P34" s="53"/>
      <c r="Q34" s="50"/>
      <c r="R34" s="61"/>
    </row>
    <row r="35" spans="1:18" ht="32.25" customHeight="1" x14ac:dyDescent="0.25">
      <c r="A35" s="61"/>
      <c r="B35" s="89"/>
      <c r="C35" s="2" t="s">
        <v>28</v>
      </c>
      <c r="D35" s="11">
        <f>D38+D40+D42+D44+D46+D48+D50</f>
        <v>88459403.75</v>
      </c>
      <c r="E35" s="11">
        <f t="shared" ref="E35:F35" si="20">E38+E40+E42+E44+E46+E48+E50</f>
        <v>71264530.640000001</v>
      </c>
      <c r="F35" s="11">
        <f t="shared" si="20"/>
        <v>69665015.189999998</v>
      </c>
      <c r="G35" s="21">
        <f t="shared" si="4"/>
        <v>0.97755523770892261</v>
      </c>
      <c r="H35" s="11">
        <f>F35-E35</f>
        <v>-1599515.450000003</v>
      </c>
      <c r="I35" s="11">
        <f>(F35/E35)*100-100</f>
        <v>-2.2444762291077325</v>
      </c>
      <c r="J35" s="91"/>
      <c r="K35" s="15" t="s">
        <v>41</v>
      </c>
      <c r="L35" s="17">
        <v>3</v>
      </c>
      <c r="M35" s="17">
        <v>3</v>
      </c>
      <c r="N35" s="17">
        <v>3</v>
      </c>
      <c r="O35" s="29">
        <f t="shared" ref="O35:O43" si="21">N35/M35</f>
        <v>1</v>
      </c>
      <c r="P35" s="17">
        <v>0</v>
      </c>
      <c r="Q35" s="30">
        <v>0</v>
      </c>
      <c r="R35" s="15"/>
    </row>
    <row r="36" spans="1:18" ht="20.25" customHeight="1" x14ac:dyDescent="0.25">
      <c r="A36" s="61" t="s">
        <v>38</v>
      </c>
      <c r="B36" s="89" t="s">
        <v>17</v>
      </c>
      <c r="C36" s="2" t="s">
        <v>13</v>
      </c>
      <c r="D36" s="11">
        <f>D37+D38</f>
        <v>357993378</v>
      </c>
      <c r="E36" s="11">
        <f t="shared" ref="E36:F36" si="22">E37+E38</f>
        <v>327635078</v>
      </c>
      <c r="F36" s="11">
        <f t="shared" si="22"/>
        <v>326035520.96000004</v>
      </c>
      <c r="G36" s="21">
        <f t="shared" si="4"/>
        <v>0.99511787001024365</v>
      </c>
      <c r="H36" s="11">
        <f>F36-E36</f>
        <v>-1599557.0399999619</v>
      </c>
      <c r="I36" s="11">
        <f t="shared" ref="I36:I37" si="23">(F36/E36)*100-100</f>
        <v>-0.48821299897564074</v>
      </c>
      <c r="J36" s="54"/>
      <c r="K36" s="61" t="s">
        <v>44</v>
      </c>
      <c r="L36" s="97">
        <v>5.8890000000000002</v>
      </c>
      <c r="M36" s="52">
        <v>5.8890000000000002</v>
      </c>
      <c r="N36" s="52">
        <v>5.8129999999999997</v>
      </c>
      <c r="O36" s="43">
        <f t="shared" si="21"/>
        <v>0.98709458312107312</v>
      </c>
      <c r="P36" s="52">
        <f t="shared" ref="P36" si="24">N36-M36</f>
        <v>-7.6000000000000512E-2</v>
      </c>
      <c r="Q36" s="48">
        <f t="shared" ref="Q36" si="25">(N36/M36)*100-100</f>
        <v>-1.2905416878926843</v>
      </c>
      <c r="R36" s="61"/>
    </row>
    <row r="37" spans="1:18" ht="80.25" customHeight="1" x14ac:dyDescent="0.25">
      <c r="A37" s="61"/>
      <c r="B37" s="89"/>
      <c r="C37" s="2" t="s">
        <v>14</v>
      </c>
      <c r="D37" s="11">
        <v>340091100</v>
      </c>
      <c r="E37" s="11">
        <v>309732800</v>
      </c>
      <c r="F37" s="11">
        <v>309732758.41000003</v>
      </c>
      <c r="G37" s="21">
        <f t="shared" si="4"/>
        <v>0.99999986572297161</v>
      </c>
      <c r="H37" s="11">
        <f t="shared" ref="H37" si="26">F37-E37</f>
        <v>-41.589999973773956</v>
      </c>
      <c r="I37" s="11">
        <f t="shared" si="23"/>
        <v>-1.3427702839408084E-5</v>
      </c>
      <c r="J37" s="66"/>
      <c r="K37" s="61"/>
      <c r="L37" s="97"/>
      <c r="M37" s="53"/>
      <c r="N37" s="53"/>
      <c r="O37" s="44"/>
      <c r="P37" s="53"/>
      <c r="Q37" s="50"/>
      <c r="R37" s="61"/>
    </row>
    <row r="38" spans="1:18" ht="36" customHeight="1" x14ac:dyDescent="0.25">
      <c r="A38" s="61"/>
      <c r="B38" s="89"/>
      <c r="C38" s="2" t="s">
        <v>28</v>
      </c>
      <c r="D38" s="11">
        <v>17902278</v>
      </c>
      <c r="E38" s="11">
        <v>17902278</v>
      </c>
      <c r="F38" s="11">
        <v>16302762.550000001</v>
      </c>
      <c r="G38" s="21">
        <f t="shared" si="4"/>
        <v>0.91065296550528374</v>
      </c>
      <c r="H38" s="11">
        <f>F38-E38</f>
        <v>-1599515.4499999993</v>
      </c>
      <c r="I38" s="11">
        <f>(F38/E38)*100-100</f>
        <v>-8.9347034494716269</v>
      </c>
      <c r="J38" s="55"/>
      <c r="K38" s="15" t="s">
        <v>45</v>
      </c>
      <c r="L38" s="17">
        <v>100</v>
      </c>
      <c r="M38" s="17">
        <v>100</v>
      </c>
      <c r="N38" s="31">
        <v>100</v>
      </c>
      <c r="O38" s="29">
        <f>N38/M38</f>
        <v>1</v>
      </c>
      <c r="P38" s="17">
        <v>0</v>
      </c>
      <c r="Q38" s="30">
        <v>0</v>
      </c>
      <c r="R38" s="15"/>
    </row>
    <row r="39" spans="1:18" ht="27.75" customHeight="1" x14ac:dyDescent="0.25">
      <c r="A39" s="61" t="s">
        <v>40</v>
      </c>
      <c r="B39" s="89" t="s">
        <v>17</v>
      </c>
      <c r="C39" s="2" t="s">
        <v>13</v>
      </c>
      <c r="D39" s="11">
        <f>D40</f>
        <v>0</v>
      </c>
      <c r="E39" s="11">
        <f t="shared" ref="E39:H39" si="27">E40</f>
        <v>0</v>
      </c>
      <c r="F39" s="11">
        <f t="shared" si="27"/>
        <v>0</v>
      </c>
      <c r="G39" s="21"/>
      <c r="H39" s="11">
        <f t="shared" si="27"/>
        <v>0</v>
      </c>
      <c r="I39" s="11">
        <v>0</v>
      </c>
      <c r="J39" s="89" t="s">
        <v>18</v>
      </c>
      <c r="K39" s="61" t="s">
        <v>41</v>
      </c>
      <c r="L39" s="97">
        <v>1</v>
      </c>
      <c r="M39" s="97">
        <v>1</v>
      </c>
      <c r="N39" s="107">
        <v>1</v>
      </c>
      <c r="O39" s="43">
        <f>N39/M39</f>
        <v>1</v>
      </c>
      <c r="P39" s="107">
        <v>0</v>
      </c>
      <c r="Q39" s="85">
        <v>0</v>
      </c>
      <c r="R39" s="61"/>
    </row>
    <row r="40" spans="1:18" ht="111" customHeight="1" x14ac:dyDescent="0.25">
      <c r="A40" s="61"/>
      <c r="B40" s="89"/>
      <c r="C40" s="2" t="s">
        <v>28</v>
      </c>
      <c r="D40" s="11">
        <v>0</v>
      </c>
      <c r="E40" s="11">
        <v>0</v>
      </c>
      <c r="F40" s="11">
        <v>0</v>
      </c>
      <c r="G40" s="21"/>
      <c r="H40" s="11">
        <v>0</v>
      </c>
      <c r="I40" s="11">
        <v>0</v>
      </c>
      <c r="J40" s="89"/>
      <c r="K40" s="61"/>
      <c r="L40" s="97"/>
      <c r="M40" s="97"/>
      <c r="N40" s="107"/>
      <c r="O40" s="44"/>
      <c r="P40" s="97"/>
      <c r="Q40" s="85"/>
      <c r="R40" s="61"/>
    </row>
    <row r="41" spans="1:18" ht="18" customHeight="1" x14ac:dyDescent="0.25">
      <c r="A41" s="61" t="s">
        <v>42</v>
      </c>
      <c r="B41" s="89" t="s">
        <v>17</v>
      </c>
      <c r="C41" s="2" t="s">
        <v>13</v>
      </c>
      <c r="D41" s="11">
        <f>D42</f>
        <v>0</v>
      </c>
      <c r="E41" s="11">
        <f t="shared" ref="E41:H41" si="28">E42</f>
        <v>0</v>
      </c>
      <c r="F41" s="11">
        <f t="shared" si="28"/>
        <v>0</v>
      </c>
      <c r="G41" s="21"/>
      <c r="H41" s="11">
        <f t="shared" si="28"/>
        <v>0</v>
      </c>
      <c r="I41" s="11">
        <v>0</v>
      </c>
      <c r="J41" s="63" t="s">
        <v>18</v>
      </c>
      <c r="K41" s="61" t="s">
        <v>41</v>
      </c>
      <c r="L41" s="97">
        <v>1</v>
      </c>
      <c r="M41" s="97">
        <v>1</v>
      </c>
      <c r="N41" s="107">
        <v>1</v>
      </c>
      <c r="O41" s="43">
        <f t="shared" si="21"/>
        <v>1</v>
      </c>
      <c r="P41" s="107">
        <v>0</v>
      </c>
      <c r="Q41" s="85">
        <v>0</v>
      </c>
      <c r="R41" s="61"/>
    </row>
    <row r="42" spans="1:18" ht="110.25" customHeight="1" x14ac:dyDescent="0.25">
      <c r="A42" s="61"/>
      <c r="B42" s="89"/>
      <c r="C42" s="2" t="s">
        <v>28</v>
      </c>
      <c r="D42" s="11">
        <v>0</v>
      </c>
      <c r="E42" s="11">
        <v>0</v>
      </c>
      <c r="F42" s="11">
        <v>0</v>
      </c>
      <c r="G42" s="21"/>
      <c r="H42" s="11">
        <v>0</v>
      </c>
      <c r="I42" s="11">
        <v>0</v>
      </c>
      <c r="J42" s="65"/>
      <c r="K42" s="61"/>
      <c r="L42" s="97"/>
      <c r="M42" s="97"/>
      <c r="N42" s="107"/>
      <c r="O42" s="44"/>
      <c r="P42" s="97"/>
      <c r="Q42" s="85"/>
      <c r="R42" s="61"/>
    </row>
    <row r="43" spans="1:18" x14ac:dyDescent="0.25">
      <c r="A43" s="61" t="s">
        <v>43</v>
      </c>
      <c r="B43" s="89" t="s">
        <v>17</v>
      </c>
      <c r="C43" s="2" t="s">
        <v>13</v>
      </c>
      <c r="D43" s="11">
        <f>D44</f>
        <v>0</v>
      </c>
      <c r="E43" s="11">
        <f t="shared" ref="E43:H43" si="29">E44</f>
        <v>0</v>
      </c>
      <c r="F43" s="11">
        <f t="shared" si="29"/>
        <v>0</v>
      </c>
      <c r="G43" s="21"/>
      <c r="H43" s="11">
        <f t="shared" si="29"/>
        <v>0</v>
      </c>
      <c r="I43" s="11">
        <v>0</v>
      </c>
      <c r="J43" s="63" t="s">
        <v>18</v>
      </c>
      <c r="K43" s="61" t="s">
        <v>41</v>
      </c>
      <c r="L43" s="97">
        <v>1</v>
      </c>
      <c r="M43" s="97">
        <v>1</v>
      </c>
      <c r="N43" s="107">
        <v>1</v>
      </c>
      <c r="O43" s="43">
        <f t="shared" si="21"/>
        <v>1</v>
      </c>
      <c r="P43" s="107">
        <v>0</v>
      </c>
      <c r="Q43" s="85">
        <v>0</v>
      </c>
      <c r="R43" s="61"/>
    </row>
    <row r="44" spans="1:18" ht="75.75" customHeight="1" x14ac:dyDescent="0.25">
      <c r="A44" s="61"/>
      <c r="B44" s="89"/>
      <c r="C44" s="2" t="s">
        <v>28</v>
      </c>
      <c r="D44" s="11">
        <v>0</v>
      </c>
      <c r="E44" s="11">
        <v>0</v>
      </c>
      <c r="F44" s="11">
        <v>0</v>
      </c>
      <c r="G44" s="21"/>
      <c r="H44" s="11">
        <v>0</v>
      </c>
      <c r="I44" s="11">
        <v>0</v>
      </c>
      <c r="J44" s="65"/>
      <c r="K44" s="61"/>
      <c r="L44" s="97"/>
      <c r="M44" s="97"/>
      <c r="N44" s="107"/>
      <c r="O44" s="44"/>
      <c r="P44" s="97"/>
      <c r="Q44" s="85"/>
      <c r="R44" s="61"/>
    </row>
    <row r="45" spans="1:18" x14ac:dyDescent="0.25">
      <c r="A45" s="61" t="s">
        <v>39</v>
      </c>
      <c r="B45" s="89" t="s">
        <v>17</v>
      </c>
      <c r="C45" s="2" t="s">
        <v>13</v>
      </c>
      <c r="D45" s="11">
        <f>D46</f>
        <v>69963844.219999999</v>
      </c>
      <c r="E45" s="11">
        <f t="shared" ref="E45:I49" si="30">E46</f>
        <v>53362252.640000001</v>
      </c>
      <c r="F45" s="11">
        <f t="shared" si="30"/>
        <v>53362252.640000001</v>
      </c>
      <c r="G45" s="21">
        <f t="shared" si="4"/>
        <v>1</v>
      </c>
      <c r="H45" s="11">
        <f t="shared" si="30"/>
        <v>0</v>
      </c>
      <c r="I45" s="11">
        <f t="shared" si="30"/>
        <v>0</v>
      </c>
      <c r="J45" s="96" t="s">
        <v>18</v>
      </c>
      <c r="K45" s="56" t="s">
        <v>49</v>
      </c>
      <c r="L45" s="52">
        <v>35.6</v>
      </c>
      <c r="M45" s="52">
        <v>27.1</v>
      </c>
      <c r="N45" s="52">
        <v>27.1</v>
      </c>
      <c r="O45" s="43">
        <f>N45/M45</f>
        <v>1</v>
      </c>
      <c r="P45" s="52">
        <v>0</v>
      </c>
      <c r="Q45" s="48">
        <v>0</v>
      </c>
      <c r="R45" s="54"/>
    </row>
    <row r="46" spans="1:18" ht="30.75" customHeight="1" x14ac:dyDescent="0.25">
      <c r="A46" s="61"/>
      <c r="B46" s="89"/>
      <c r="C46" s="2" t="s">
        <v>28</v>
      </c>
      <c r="D46" s="11">
        <v>69963844.219999999</v>
      </c>
      <c r="E46" s="11">
        <v>53362252.640000001</v>
      </c>
      <c r="F46" s="11">
        <v>53362252.640000001</v>
      </c>
      <c r="G46" s="21">
        <f t="shared" si="4"/>
        <v>1</v>
      </c>
      <c r="H46" s="11">
        <f>F46-E46</f>
        <v>0</v>
      </c>
      <c r="I46" s="11">
        <f>(F46/E46)*100-100</f>
        <v>0</v>
      </c>
      <c r="J46" s="96"/>
      <c r="K46" s="73"/>
      <c r="L46" s="53"/>
      <c r="M46" s="53"/>
      <c r="N46" s="53"/>
      <c r="O46" s="44"/>
      <c r="P46" s="53"/>
      <c r="Q46" s="50"/>
      <c r="R46" s="55"/>
    </row>
    <row r="47" spans="1:18" ht="20.25" customHeight="1" x14ac:dyDescent="0.25">
      <c r="A47" s="61" t="s">
        <v>122</v>
      </c>
      <c r="B47" s="89" t="s">
        <v>17</v>
      </c>
      <c r="C47" s="2" t="s">
        <v>13</v>
      </c>
      <c r="D47" s="11">
        <f>D48</f>
        <v>23205</v>
      </c>
      <c r="E47" s="11">
        <f t="shared" si="30"/>
        <v>0</v>
      </c>
      <c r="F47" s="11">
        <f t="shared" si="30"/>
        <v>0</v>
      </c>
      <c r="G47" s="21"/>
      <c r="H47" s="11">
        <f t="shared" si="30"/>
        <v>0</v>
      </c>
      <c r="I47" s="11">
        <v>0</v>
      </c>
      <c r="J47" s="96" t="s">
        <v>18</v>
      </c>
      <c r="K47" s="56" t="s">
        <v>47</v>
      </c>
      <c r="L47" s="52">
        <v>1</v>
      </c>
      <c r="M47" s="52">
        <v>0</v>
      </c>
      <c r="N47" s="52">
        <v>0</v>
      </c>
      <c r="O47" s="28"/>
      <c r="P47" s="52">
        <v>0</v>
      </c>
      <c r="Q47" s="48">
        <v>0</v>
      </c>
      <c r="R47" s="54"/>
    </row>
    <row r="48" spans="1:18" ht="29.25" customHeight="1" x14ac:dyDescent="0.25">
      <c r="A48" s="61"/>
      <c r="B48" s="89"/>
      <c r="C48" s="2" t="s">
        <v>28</v>
      </c>
      <c r="D48" s="11">
        <v>23205</v>
      </c>
      <c r="E48" s="11">
        <v>0</v>
      </c>
      <c r="F48" s="11">
        <v>0</v>
      </c>
      <c r="G48" s="21"/>
      <c r="H48" s="11">
        <f>F48-E48</f>
        <v>0</v>
      </c>
      <c r="I48" s="11">
        <v>0</v>
      </c>
      <c r="J48" s="96"/>
      <c r="K48" s="73"/>
      <c r="L48" s="53"/>
      <c r="M48" s="53"/>
      <c r="N48" s="53"/>
      <c r="O48" s="29"/>
      <c r="P48" s="53"/>
      <c r="Q48" s="50"/>
      <c r="R48" s="55"/>
    </row>
    <row r="49" spans="1:18" x14ac:dyDescent="0.25">
      <c r="A49" s="61" t="s">
        <v>123</v>
      </c>
      <c r="B49" s="89" t="s">
        <v>17</v>
      </c>
      <c r="C49" s="2" t="s">
        <v>13</v>
      </c>
      <c r="D49" s="11">
        <f>D50</f>
        <v>570076.53</v>
      </c>
      <c r="E49" s="11">
        <f t="shared" si="30"/>
        <v>0</v>
      </c>
      <c r="F49" s="11">
        <f t="shared" si="30"/>
        <v>0</v>
      </c>
      <c r="G49" s="21"/>
      <c r="H49" s="11">
        <f t="shared" si="30"/>
        <v>0</v>
      </c>
      <c r="I49" s="11">
        <v>0</v>
      </c>
      <c r="J49" s="96" t="s">
        <v>18</v>
      </c>
      <c r="K49" s="56" t="s">
        <v>48</v>
      </c>
      <c r="L49" s="52">
        <v>1</v>
      </c>
      <c r="M49" s="52">
        <v>0</v>
      </c>
      <c r="N49" s="52">
        <v>0</v>
      </c>
      <c r="O49" s="28"/>
      <c r="P49" s="52">
        <v>0</v>
      </c>
      <c r="Q49" s="48">
        <v>0</v>
      </c>
      <c r="R49" s="54"/>
    </row>
    <row r="50" spans="1:18" ht="99" customHeight="1" x14ac:dyDescent="0.25">
      <c r="A50" s="61"/>
      <c r="B50" s="89"/>
      <c r="C50" s="2" t="s">
        <v>28</v>
      </c>
      <c r="D50" s="11">
        <v>570076.53</v>
      </c>
      <c r="E50" s="11">
        <v>0</v>
      </c>
      <c r="F50" s="11">
        <v>0</v>
      </c>
      <c r="G50" s="21"/>
      <c r="H50" s="11">
        <f>F50-E50</f>
        <v>0</v>
      </c>
      <c r="I50" s="11">
        <v>0</v>
      </c>
      <c r="J50" s="96"/>
      <c r="K50" s="73"/>
      <c r="L50" s="53"/>
      <c r="M50" s="53"/>
      <c r="N50" s="53"/>
      <c r="O50" s="29"/>
      <c r="P50" s="53"/>
      <c r="Q50" s="50"/>
      <c r="R50" s="55"/>
    </row>
    <row r="51" spans="1:18" ht="24.75" customHeight="1" x14ac:dyDescent="0.25">
      <c r="A51" s="54" t="s">
        <v>32</v>
      </c>
      <c r="B51" s="63" t="s">
        <v>17</v>
      </c>
      <c r="C51" s="2" t="s">
        <v>13</v>
      </c>
      <c r="D51" s="11">
        <f>D33</f>
        <v>428550503.75</v>
      </c>
      <c r="E51" s="11">
        <f>E33</f>
        <v>380997330.63999999</v>
      </c>
      <c r="F51" s="11">
        <f>F33</f>
        <v>379397773.60000002</v>
      </c>
      <c r="G51" s="21">
        <f t="shared" si="4"/>
        <v>0.99580165814465671</v>
      </c>
      <c r="H51" s="11">
        <f>H33</f>
        <v>-1599557.0399999619</v>
      </c>
      <c r="I51" s="11">
        <f>I33</f>
        <v>-0.41983418553432728</v>
      </c>
      <c r="J51" s="5" t="s">
        <v>18</v>
      </c>
      <c r="K51" s="35" t="s">
        <v>18</v>
      </c>
      <c r="L51" s="1" t="s">
        <v>18</v>
      </c>
      <c r="M51" s="1" t="s">
        <v>18</v>
      </c>
      <c r="N51" s="1" t="s">
        <v>18</v>
      </c>
      <c r="O51" s="1" t="s">
        <v>18</v>
      </c>
      <c r="P51" s="1" t="s">
        <v>18</v>
      </c>
      <c r="Q51" s="19" t="s">
        <v>18</v>
      </c>
      <c r="R51" s="35"/>
    </row>
    <row r="52" spans="1:18" ht="45.75" customHeight="1" x14ac:dyDescent="0.25">
      <c r="A52" s="66"/>
      <c r="B52" s="64"/>
      <c r="C52" s="2" t="s">
        <v>14</v>
      </c>
      <c r="D52" s="11">
        <f t="shared" ref="D52:F53" si="31">D34</f>
        <v>340091100</v>
      </c>
      <c r="E52" s="11">
        <f t="shared" si="31"/>
        <v>309732800</v>
      </c>
      <c r="F52" s="11">
        <f t="shared" si="31"/>
        <v>309732758.41000003</v>
      </c>
      <c r="G52" s="21">
        <f t="shared" si="4"/>
        <v>0.99999986572297161</v>
      </c>
      <c r="H52" s="11">
        <f>F52-E52</f>
        <v>-41.589999973773956</v>
      </c>
      <c r="I52" s="11">
        <f>I34</f>
        <v>-1.3427702839408084E-5</v>
      </c>
      <c r="J52" s="5" t="s">
        <v>18</v>
      </c>
      <c r="K52" s="35" t="s">
        <v>18</v>
      </c>
      <c r="L52" s="1" t="s">
        <v>18</v>
      </c>
      <c r="M52" s="1" t="s">
        <v>18</v>
      </c>
      <c r="N52" s="1" t="s">
        <v>18</v>
      </c>
      <c r="O52" s="1" t="s">
        <v>18</v>
      </c>
      <c r="P52" s="1" t="s">
        <v>18</v>
      </c>
      <c r="Q52" s="19" t="s">
        <v>18</v>
      </c>
      <c r="R52" s="35"/>
    </row>
    <row r="53" spans="1:18" ht="30" customHeight="1" x14ac:dyDescent="0.25">
      <c r="A53" s="66"/>
      <c r="B53" s="64"/>
      <c r="C53" s="3" t="s">
        <v>28</v>
      </c>
      <c r="D53" s="6">
        <f t="shared" si="31"/>
        <v>88459403.75</v>
      </c>
      <c r="E53" s="6">
        <f t="shared" si="31"/>
        <v>71264530.640000001</v>
      </c>
      <c r="F53" s="6">
        <f t="shared" si="31"/>
        <v>69665015.189999998</v>
      </c>
      <c r="G53" s="22">
        <f t="shared" si="4"/>
        <v>0.97755523770892261</v>
      </c>
      <c r="H53" s="6">
        <f>H35</f>
        <v>-1599515.450000003</v>
      </c>
      <c r="I53" s="6">
        <f>I35</f>
        <v>-2.2444762291077325</v>
      </c>
      <c r="J53" s="4" t="s">
        <v>18</v>
      </c>
      <c r="K53" s="14" t="s">
        <v>18</v>
      </c>
      <c r="L53" s="16" t="s">
        <v>18</v>
      </c>
      <c r="M53" s="16" t="s">
        <v>18</v>
      </c>
      <c r="N53" s="16" t="s">
        <v>18</v>
      </c>
      <c r="O53" s="16" t="s">
        <v>18</v>
      </c>
      <c r="P53" s="16" t="s">
        <v>18</v>
      </c>
      <c r="Q53" s="32" t="s">
        <v>18</v>
      </c>
      <c r="R53" s="14"/>
    </row>
    <row r="54" spans="1:18" ht="27" customHeight="1" x14ac:dyDescent="0.25">
      <c r="A54" s="93" t="str">
        <f>'[3]Приложение 1'!$A$109</f>
        <v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5"/>
    </row>
    <row r="55" spans="1:18" ht="28.5" customHeight="1" x14ac:dyDescent="0.25">
      <c r="A55" s="108" t="s">
        <v>121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10"/>
    </row>
    <row r="56" spans="1:18" ht="32.25" customHeight="1" x14ac:dyDescent="0.25">
      <c r="A56" s="62" t="s">
        <v>120</v>
      </c>
      <c r="B56" s="63" t="s">
        <v>52</v>
      </c>
      <c r="C56" s="2" t="s">
        <v>13</v>
      </c>
      <c r="D56" s="13">
        <f>D57+D58</f>
        <v>436259512</v>
      </c>
      <c r="E56" s="13">
        <f t="shared" ref="E56:F56" si="32">E57+E58</f>
        <v>438121169.65999997</v>
      </c>
      <c r="F56" s="13">
        <f t="shared" si="32"/>
        <v>432238541.05000001</v>
      </c>
      <c r="G56" s="38">
        <f t="shared" ref="G56:G119" si="33">F56/E56</f>
        <v>0.98657305554405161</v>
      </c>
      <c r="H56" s="11">
        <f>F56-E56</f>
        <v>-5882628.6099999547</v>
      </c>
      <c r="I56" s="11">
        <f>F56/E56*100-100</f>
        <v>-1.3426944455948444</v>
      </c>
      <c r="J56" s="63" t="s">
        <v>18</v>
      </c>
      <c r="K56" s="92" t="s">
        <v>95</v>
      </c>
      <c r="L56" s="52">
        <v>190.86</v>
      </c>
      <c r="M56" s="52">
        <v>190.86</v>
      </c>
      <c r="N56" s="48">
        <v>192.65</v>
      </c>
      <c r="O56" s="43">
        <f>N56/M56</f>
        <v>1.0093786021167348</v>
      </c>
      <c r="P56" s="48">
        <f>N56-M56</f>
        <v>1.789999999999992</v>
      </c>
      <c r="Q56" s="48">
        <f>N56/M56*100-100</f>
        <v>0.9378602116734811</v>
      </c>
      <c r="R56" s="54"/>
    </row>
    <row r="57" spans="1:18" ht="45.75" customHeight="1" x14ac:dyDescent="0.25">
      <c r="A57" s="62"/>
      <c r="B57" s="64"/>
      <c r="C57" s="2" t="s">
        <v>14</v>
      </c>
      <c r="D57" s="13">
        <v>302122200</v>
      </c>
      <c r="E57" s="11">
        <v>302122200</v>
      </c>
      <c r="F57" s="11">
        <v>302121645.63</v>
      </c>
      <c r="G57" s="21">
        <f t="shared" si="33"/>
        <v>0.99999816508022255</v>
      </c>
      <c r="H57" s="11">
        <f>F57-E57</f>
        <v>-554.37000000476837</v>
      </c>
      <c r="I57" s="11">
        <f>F57/E57*100-100</f>
        <v>-1.8349197775080484E-4</v>
      </c>
      <c r="J57" s="90"/>
      <c r="K57" s="92"/>
      <c r="L57" s="114"/>
      <c r="M57" s="114"/>
      <c r="N57" s="116"/>
      <c r="O57" s="51"/>
      <c r="P57" s="114"/>
      <c r="Q57" s="116"/>
      <c r="R57" s="118"/>
    </row>
    <row r="58" spans="1:18" ht="39" customHeight="1" x14ac:dyDescent="0.25">
      <c r="A58" s="62"/>
      <c r="B58" s="65"/>
      <c r="C58" s="3" t="s">
        <v>28</v>
      </c>
      <c r="D58" s="13">
        <v>134137312</v>
      </c>
      <c r="E58" s="11">
        <v>135998969.66</v>
      </c>
      <c r="F58" s="11">
        <v>130116895.42</v>
      </c>
      <c r="G58" s="21">
        <f t="shared" si="33"/>
        <v>0.956749126447757</v>
      </c>
      <c r="H58" s="11">
        <f>F58-E58</f>
        <v>-5882074.2399999946</v>
      </c>
      <c r="I58" s="11">
        <f>F58/E58*100-100</f>
        <v>-4.3250873552242979</v>
      </c>
      <c r="J58" s="91"/>
      <c r="K58" s="92"/>
      <c r="L58" s="115"/>
      <c r="M58" s="115"/>
      <c r="N58" s="117"/>
      <c r="O58" s="44"/>
      <c r="P58" s="115"/>
      <c r="Q58" s="117"/>
      <c r="R58" s="72"/>
    </row>
    <row r="59" spans="1:18" ht="25.5" customHeight="1" x14ac:dyDescent="0.25">
      <c r="A59" s="62" t="s">
        <v>51</v>
      </c>
      <c r="B59" s="63" t="s">
        <v>52</v>
      </c>
      <c r="C59" s="2" t="s">
        <v>13</v>
      </c>
      <c r="D59" s="13">
        <f>SUM(D60:D61)</f>
        <v>320136821.4799999</v>
      </c>
      <c r="E59" s="13">
        <f t="shared" ref="E59:F59" si="34">SUM(E60:E61)</f>
        <v>320136421.5999999</v>
      </c>
      <c r="F59" s="13">
        <f t="shared" si="34"/>
        <v>320136421.5999999</v>
      </c>
      <c r="G59" s="38">
        <f t="shared" si="33"/>
        <v>1</v>
      </c>
      <c r="H59" s="11">
        <f>F59-E59</f>
        <v>0</v>
      </c>
      <c r="I59" s="11">
        <f>F59/E59*100-100</f>
        <v>0</v>
      </c>
      <c r="J59" s="63" t="s">
        <v>18</v>
      </c>
      <c r="K59" s="92" t="s">
        <v>95</v>
      </c>
      <c r="L59" s="52">
        <v>140.02000000000001</v>
      </c>
      <c r="M59" s="52">
        <v>139.75</v>
      </c>
      <c r="N59" s="48">
        <v>139.75</v>
      </c>
      <c r="O59" s="43">
        <f>N59/M59</f>
        <v>1</v>
      </c>
      <c r="P59" s="48">
        <f>N59-M59</f>
        <v>0</v>
      </c>
      <c r="Q59" s="48">
        <f>N59/M59*100-100</f>
        <v>0</v>
      </c>
      <c r="R59" s="54"/>
    </row>
    <row r="60" spans="1:18" ht="69.75" customHeight="1" x14ac:dyDescent="0.25">
      <c r="A60" s="62"/>
      <c r="B60" s="64"/>
      <c r="C60" s="2" t="s">
        <v>14</v>
      </c>
      <c r="D60" s="13">
        <f>D63+D66+D69+D72+D75+D78+D81+D84+D87+D90+D93+D96+D99+D102+D105+D108+D111+D114+D117+D120+D123+D126+D129+D132+D135+D138+D141+D144+D147+D150+D153+D156+D159+D162+D165+D168+D171+D174+D177+D180+D183</f>
        <v>300872199.99999988</v>
      </c>
      <c r="E60" s="13">
        <f>E63+E66+E69+E72+E75+E78+E81+E84+E87+E90+E93+E96+E99+E102+E105+E108+E111+E114+E117+E120+E123+E126+E129+E132+E135+E138+E141+E144+E147+E150+E153+E156+E159+E162+E165+E168+E171+E174+E177+E180+E183</f>
        <v>300872199.99999988</v>
      </c>
      <c r="F60" s="13">
        <f t="shared" ref="E60:F61" si="35">F63+F66+F69+F72+F75+F78+F81+F84+F87+F90+F93+F96+F99+F102+F105+F108+F111+F114+F117+F120+F123+F126+F129+F132+F135+F138+F141+F144+F147+F150+F153+F156+F159+F162+F165+F168+F171+F174+F177+F180+F183</f>
        <v>300872199.99999988</v>
      </c>
      <c r="G60" s="38">
        <f t="shared" si="33"/>
        <v>1</v>
      </c>
      <c r="H60" s="11">
        <f t="shared" ref="H60:H123" si="36">F60-E60</f>
        <v>0</v>
      </c>
      <c r="I60" s="11">
        <f t="shared" ref="I60:I123" si="37">F60/E60*100-100</f>
        <v>0</v>
      </c>
      <c r="J60" s="90"/>
      <c r="K60" s="92"/>
      <c r="L60" s="114"/>
      <c r="M60" s="58"/>
      <c r="N60" s="116"/>
      <c r="O60" s="51"/>
      <c r="P60" s="114"/>
      <c r="Q60" s="116"/>
      <c r="R60" s="118"/>
    </row>
    <row r="61" spans="1:18" ht="59.25" customHeight="1" x14ac:dyDescent="0.25">
      <c r="A61" s="62"/>
      <c r="B61" s="65"/>
      <c r="C61" s="3" t="s">
        <v>28</v>
      </c>
      <c r="D61" s="13">
        <f>D64+D67+D70+D73+D76+D79+D82+D85+D88+D91+D94+D97+D100+D103+D106+D109+D112+D115+D118+D121+D124+D127+D130+D133+D136+D139+D142+D145+D148+D151+D154+D157+D160+D163+D166+D169+D172+D175+D178+D181+D184</f>
        <v>19264621.480000008</v>
      </c>
      <c r="E61" s="13">
        <f t="shared" si="35"/>
        <v>19264221.600000005</v>
      </c>
      <c r="F61" s="13">
        <f t="shared" si="35"/>
        <v>19264221.600000005</v>
      </c>
      <c r="G61" s="38">
        <f t="shared" si="33"/>
        <v>1</v>
      </c>
      <c r="H61" s="11">
        <f t="shared" si="36"/>
        <v>0</v>
      </c>
      <c r="I61" s="11">
        <f t="shared" si="37"/>
        <v>0</v>
      </c>
      <c r="J61" s="91"/>
      <c r="K61" s="92"/>
      <c r="L61" s="115"/>
      <c r="M61" s="53"/>
      <c r="N61" s="117"/>
      <c r="O61" s="44"/>
      <c r="P61" s="115"/>
      <c r="Q61" s="117"/>
      <c r="R61" s="72"/>
    </row>
    <row r="62" spans="1:18" ht="30.75" customHeight="1" x14ac:dyDescent="0.25">
      <c r="A62" s="62" t="s">
        <v>53</v>
      </c>
      <c r="B62" s="63" t="s">
        <v>52</v>
      </c>
      <c r="C62" s="2" t="s">
        <v>13</v>
      </c>
      <c r="D62" s="13">
        <f>SUM(D63:D64)</f>
        <v>14407294.960000001</v>
      </c>
      <c r="E62" s="13">
        <f t="shared" ref="E62:F62" si="38">SUM(E63:E64)</f>
        <v>14407294.960000001</v>
      </c>
      <c r="F62" s="13">
        <f t="shared" si="38"/>
        <v>14407294.960000001</v>
      </c>
      <c r="G62" s="38">
        <f t="shared" si="33"/>
        <v>1</v>
      </c>
      <c r="H62" s="11">
        <f t="shared" si="36"/>
        <v>0</v>
      </c>
      <c r="I62" s="11">
        <f t="shared" si="37"/>
        <v>0</v>
      </c>
      <c r="J62" s="63" t="s">
        <v>18</v>
      </c>
      <c r="K62" s="92" t="s">
        <v>95</v>
      </c>
      <c r="L62" s="119">
        <v>6.4329999999999998</v>
      </c>
      <c r="M62" s="119">
        <v>6.4329999999999998</v>
      </c>
      <c r="N62" s="119">
        <v>6.4329999999999998</v>
      </c>
      <c r="O62" s="45">
        <f>N62/M62</f>
        <v>1</v>
      </c>
      <c r="P62" s="48">
        <f t="shared" ref="P62" si="39">N62-M62</f>
        <v>0</v>
      </c>
      <c r="Q62" s="48">
        <f t="shared" ref="Q62" si="40">N62/M62*100-100</f>
        <v>0</v>
      </c>
      <c r="R62" s="54"/>
    </row>
    <row r="63" spans="1:18" ht="46.5" customHeight="1" x14ac:dyDescent="0.25">
      <c r="A63" s="62"/>
      <c r="B63" s="64"/>
      <c r="C63" s="2" t="s">
        <v>14</v>
      </c>
      <c r="D63" s="13">
        <v>13686930.210000001</v>
      </c>
      <c r="E63" s="11">
        <v>13686930.210000001</v>
      </c>
      <c r="F63" s="11">
        <v>13686930.210000001</v>
      </c>
      <c r="G63" s="21">
        <f t="shared" si="33"/>
        <v>1</v>
      </c>
      <c r="H63" s="11">
        <f t="shared" si="36"/>
        <v>0</v>
      </c>
      <c r="I63" s="11">
        <f t="shared" si="37"/>
        <v>0</v>
      </c>
      <c r="J63" s="90"/>
      <c r="K63" s="92"/>
      <c r="L63" s="120"/>
      <c r="M63" s="120"/>
      <c r="N63" s="120"/>
      <c r="O63" s="46"/>
      <c r="P63" s="114"/>
      <c r="Q63" s="116"/>
      <c r="R63" s="118"/>
    </row>
    <row r="64" spans="1:18" ht="36.75" customHeight="1" x14ac:dyDescent="0.25">
      <c r="A64" s="62"/>
      <c r="B64" s="65"/>
      <c r="C64" s="2" t="s">
        <v>28</v>
      </c>
      <c r="D64" s="13">
        <v>720364.75</v>
      </c>
      <c r="E64" s="11">
        <v>720364.75</v>
      </c>
      <c r="F64" s="11">
        <v>720364.75</v>
      </c>
      <c r="G64" s="21">
        <f t="shared" si="33"/>
        <v>1</v>
      </c>
      <c r="H64" s="11">
        <f t="shared" si="36"/>
        <v>0</v>
      </c>
      <c r="I64" s="11">
        <f t="shared" si="37"/>
        <v>0</v>
      </c>
      <c r="J64" s="91"/>
      <c r="K64" s="92"/>
      <c r="L64" s="120"/>
      <c r="M64" s="120"/>
      <c r="N64" s="120"/>
      <c r="O64" s="47"/>
      <c r="P64" s="115"/>
      <c r="Q64" s="117"/>
      <c r="R64" s="72"/>
    </row>
    <row r="65" spans="1:18" ht="26.25" customHeight="1" x14ac:dyDescent="0.25">
      <c r="A65" s="62" t="s">
        <v>54</v>
      </c>
      <c r="B65" s="63" t="s">
        <v>52</v>
      </c>
      <c r="C65" s="2" t="s">
        <v>13</v>
      </c>
      <c r="D65" s="13">
        <f>SUM(D66:D67)</f>
        <v>9135636.6999999993</v>
      </c>
      <c r="E65" s="13">
        <f t="shared" ref="E65:F65" si="41">SUM(E66:E67)</f>
        <v>9135636.6999999993</v>
      </c>
      <c r="F65" s="13">
        <f t="shared" si="41"/>
        <v>9135636.6999999993</v>
      </c>
      <c r="G65" s="38">
        <f t="shared" si="33"/>
        <v>1</v>
      </c>
      <c r="H65" s="11">
        <f t="shared" si="36"/>
        <v>0</v>
      </c>
      <c r="I65" s="11">
        <f t="shared" si="37"/>
        <v>0</v>
      </c>
      <c r="J65" s="63" t="s">
        <v>18</v>
      </c>
      <c r="K65" s="92" t="s">
        <v>95</v>
      </c>
      <c r="L65" s="119">
        <v>3.8</v>
      </c>
      <c r="M65" s="119">
        <v>3.8</v>
      </c>
      <c r="N65" s="119">
        <v>3.8</v>
      </c>
      <c r="O65" s="45">
        <f>N65/M65</f>
        <v>1</v>
      </c>
      <c r="P65" s="48">
        <f t="shared" ref="P65" si="42">N65-M65</f>
        <v>0</v>
      </c>
      <c r="Q65" s="48">
        <f t="shared" ref="Q65" si="43">N65/M65*100-100</f>
        <v>0</v>
      </c>
      <c r="R65" s="54"/>
    </row>
    <row r="66" spans="1:18" ht="47.25" customHeight="1" x14ac:dyDescent="0.25">
      <c r="A66" s="62"/>
      <c r="B66" s="64"/>
      <c r="C66" s="2" t="s">
        <v>14</v>
      </c>
      <c r="D66" s="13">
        <v>8678854.8699999992</v>
      </c>
      <c r="E66" s="11">
        <v>8678854.8699999992</v>
      </c>
      <c r="F66" s="11">
        <v>8678854.8699999992</v>
      </c>
      <c r="G66" s="21">
        <f t="shared" si="33"/>
        <v>1</v>
      </c>
      <c r="H66" s="11">
        <f t="shared" si="36"/>
        <v>0</v>
      </c>
      <c r="I66" s="11">
        <f t="shared" si="37"/>
        <v>0</v>
      </c>
      <c r="J66" s="90"/>
      <c r="K66" s="92"/>
      <c r="L66" s="120"/>
      <c r="M66" s="120"/>
      <c r="N66" s="120"/>
      <c r="O66" s="46"/>
      <c r="P66" s="114"/>
      <c r="Q66" s="116"/>
      <c r="R66" s="118"/>
    </row>
    <row r="67" spans="1:18" ht="33.75" customHeight="1" x14ac:dyDescent="0.25">
      <c r="A67" s="62"/>
      <c r="B67" s="65"/>
      <c r="C67" s="3" t="s">
        <v>28</v>
      </c>
      <c r="D67" s="13">
        <v>456781.83</v>
      </c>
      <c r="E67" s="11">
        <v>456781.83</v>
      </c>
      <c r="F67" s="11">
        <v>456781.83</v>
      </c>
      <c r="G67" s="21">
        <f t="shared" si="33"/>
        <v>1</v>
      </c>
      <c r="H67" s="11">
        <f t="shared" si="36"/>
        <v>0</v>
      </c>
      <c r="I67" s="11">
        <f t="shared" si="37"/>
        <v>0</v>
      </c>
      <c r="J67" s="91"/>
      <c r="K67" s="92"/>
      <c r="L67" s="120"/>
      <c r="M67" s="120"/>
      <c r="N67" s="120"/>
      <c r="O67" s="47"/>
      <c r="P67" s="115"/>
      <c r="Q67" s="117"/>
      <c r="R67" s="72"/>
    </row>
    <row r="68" spans="1:18" ht="17.25" customHeight="1" x14ac:dyDescent="0.25">
      <c r="A68" s="62" t="s">
        <v>55</v>
      </c>
      <c r="B68" s="63" t="s">
        <v>52</v>
      </c>
      <c r="C68" s="2" t="s">
        <v>13</v>
      </c>
      <c r="D68" s="13">
        <f>SUM(D69:D70)</f>
        <v>57366638.099999994</v>
      </c>
      <c r="E68" s="13">
        <f t="shared" ref="E68:F68" si="44">SUM(E69:E70)</f>
        <v>57366638.099999994</v>
      </c>
      <c r="F68" s="13">
        <f t="shared" si="44"/>
        <v>57366638.099999994</v>
      </c>
      <c r="G68" s="38">
        <f t="shared" si="33"/>
        <v>1</v>
      </c>
      <c r="H68" s="11">
        <f t="shared" si="36"/>
        <v>0</v>
      </c>
      <c r="I68" s="11">
        <f t="shared" si="37"/>
        <v>0</v>
      </c>
      <c r="J68" s="63" t="s">
        <v>18</v>
      </c>
      <c r="K68" s="92" t="s">
        <v>95</v>
      </c>
      <c r="L68" s="119">
        <v>21.802</v>
      </c>
      <c r="M68" s="119">
        <v>21.802</v>
      </c>
      <c r="N68" s="119">
        <v>21.802</v>
      </c>
      <c r="O68" s="45">
        <f>N68/M68</f>
        <v>1</v>
      </c>
      <c r="P68" s="48">
        <f t="shared" ref="P68" si="45">N68-M68</f>
        <v>0</v>
      </c>
      <c r="Q68" s="48">
        <f t="shared" ref="Q68" si="46">N68/M68*100-100</f>
        <v>0</v>
      </c>
      <c r="R68" s="54"/>
    </row>
    <row r="69" spans="1:18" ht="47.25" customHeight="1" x14ac:dyDescent="0.25">
      <c r="A69" s="62"/>
      <c r="B69" s="64"/>
      <c r="C69" s="2" t="s">
        <v>14</v>
      </c>
      <c r="D69" s="13">
        <v>54498306.189999998</v>
      </c>
      <c r="E69" s="11">
        <v>54498306.189999998</v>
      </c>
      <c r="F69" s="11">
        <v>54498306.189999998</v>
      </c>
      <c r="G69" s="21">
        <f t="shared" si="33"/>
        <v>1</v>
      </c>
      <c r="H69" s="11">
        <f t="shared" si="36"/>
        <v>0</v>
      </c>
      <c r="I69" s="11">
        <f t="shared" si="37"/>
        <v>0</v>
      </c>
      <c r="J69" s="90"/>
      <c r="K69" s="92"/>
      <c r="L69" s="120"/>
      <c r="M69" s="120"/>
      <c r="N69" s="120"/>
      <c r="O69" s="46"/>
      <c r="P69" s="114"/>
      <c r="Q69" s="116"/>
      <c r="R69" s="118"/>
    </row>
    <row r="70" spans="1:18" ht="31.5" customHeight="1" x14ac:dyDescent="0.25">
      <c r="A70" s="62"/>
      <c r="B70" s="65"/>
      <c r="C70" s="3" t="s">
        <v>28</v>
      </c>
      <c r="D70" s="13">
        <v>2868331.91</v>
      </c>
      <c r="E70" s="11">
        <v>2868331.91</v>
      </c>
      <c r="F70" s="11">
        <v>2868331.91</v>
      </c>
      <c r="G70" s="21">
        <f t="shared" si="33"/>
        <v>1</v>
      </c>
      <c r="H70" s="11">
        <f t="shared" si="36"/>
        <v>0</v>
      </c>
      <c r="I70" s="11">
        <f t="shared" si="37"/>
        <v>0</v>
      </c>
      <c r="J70" s="91"/>
      <c r="K70" s="92"/>
      <c r="L70" s="120"/>
      <c r="M70" s="120"/>
      <c r="N70" s="120"/>
      <c r="O70" s="47"/>
      <c r="P70" s="115"/>
      <c r="Q70" s="117"/>
      <c r="R70" s="72"/>
    </row>
    <row r="71" spans="1:18" ht="15" customHeight="1" x14ac:dyDescent="0.25">
      <c r="A71" s="62" t="s">
        <v>56</v>
      </c>
      <c r="B71" s="63" t="s">
        <v>52</v>
      </c>
      <c r="C71" s="2" t="s">
        <v>13</v>
      </c>
      <c r="D71" s="13">
        <f>SUM(D72:D73)</f>
        <v>10297966.200000001</v>
      </c>
      <c r="E71" s="13">
        <f t="shared" ref="E71:F71" si="47">SUM(E72:E73)</f>
        <v>10297966.200000001</v>
      </c>
      <c r="F71" s="13">
        <f t="shared" si="47"/>
        <v>10297966.200000001</v>
      </c>
      <c r="G71" s="38">
        <f t="shared" si="33"/>
        <v>1</v>
      </c>
      <c r="H71" s="11">
        <f t="shared" si="36"/>
        <v>0</v>
      </c>
      <c r="I71" s="11">
        <f t="shared" si="37"/>
        <v>0</v>
      </c>
      <c r="J71" s="63" t="s">
        <v>18</v>
      </c>
      <c r="K71" s="92" t="s">
        <v>95</v>
      </c>
      <c r="L71" s="119">
        <v>4.4340000000000002</v>
      </c>
      <c r="M71" s="119">
        <v>4.4340000000000002</v>
      </c>
      <c r="N71" s="119">
        <v>4.4340000000000002</v>
      </c>
      <c r="O71" s="45">
        <f>N71/M71</f>
        <v>1</v>
      </c>
      <c r="P71" s="48">
        <f t="shared" ref="P71" si="48">N71-M71</f>
        <v>0</v>
      </c>
      <c r="Q71" s="48">
        <f t="shared" ref="Q71" si="49">N71/M71*100-100</f>
        <v>0</v>
      </c>
      <c r="R71" s="54"/>
    </row>
    <row r="72" spans="1:18" ht="48" customHeight="1" x14ac:dyDescent="0.25">
      <c r="A72" s="62"/>
      <c r="B72" s="64"/>
      <c r="C72" s="2" t="s">
        <v>14</v>
      </c>
      <c r="D72" s="13">
        <v>9783067.8900000006</v>
      </c>
      <c r="E72" s="11">
        <v>9783067.8900000006</v>
      </c>
      <c r="F72" s="11">
        <v>9783067.8900000006</v>
      </c>
      <c r="G72" s="21">
        <f t="shared" si="33"/>
        <v>1</v>
      </c>
      <c r="H72" s="11">
        <f>F72-E72</f>
        <v>0</v>
      </c>
      <c r="I72" s="11">
        <f t="shared" si="37"/>
        <v>0</v>
      </c>
      <c r="J72" s="90"/>
      <c r="K72" s="92"/>
      <c r="L72" s="120"/>
      <c r="M72" s="120"/>
      <c r="N72" s="120"/>
      <c r="O72" s="46"/>
      <c r="P72" s="114"/>
      <c r="Q72" s="116"/>
      <c r="R72" s="118"/>
    </row>
    <row r="73" spans="1:18" ht="29.25" customHeight="1" x14ac:dyDescent="0.25">
      <c r="A73" s="62"/>
      <c r="B73" s="65"/>
      <c r="C73" s="3" t="s">
        <v>28</v>
      </c>
      <c r="D73" s="13">
        <v>514898.31</v>
      </c>
      <c r="E73" s="11">
        <v>514898.31</v>
      </c>
      <c r="F73" s="11">
        <v>514898.31</v>
      </c>
      <c r="G73" s="21">
        <f t="shared" si="33"/>
        <v>1</v>
      </c>
      <c r="H73" s="11">
        <f t="shared" si="36"/>
        <v>0</v>
      </c>
      <c r="I73" s="11">
        <f t="shared" si="37"/>
        <v>0</v>
      </c>
      <c r="J73" s="91"/>
      <c r="K73" s="92"/>
      <c r="L73" s="120"/>
      <c r="M73" s="120"/>
      <c r="N73" s="120"/>
      <c r="O73" s="47"/>
      <c r="P73" s="115"/>
      <c r="Q73" s="117"/>
      <c r="R73" s="72"/>
    </row>
    <row r="74" spans="1:18" ht="17.25" customHeight="1" x14ac:dyDescent="0.25">
      <c r="A74" s="62" t="s">
        <v>57</v>
      </c>
      <c r="B74" s="63" t="s">
        <v>52</v>
      </c>
      <c r="C74" s="2" t="s">
        <v>13</v>
      </c>
      <c r="D74" s="13">
        <f>SUM(D75:D76)</f>
        <v>9867551.7599999998</v>
      </c>
      <c r="E74" s="13">
        <f t="shared" ref="E74:F74" si="50">SUM(E75:E76)</f>
        <v>9867551.7599999998</v>
      </c>
      <c r="F74" s="13">
        <f t="shared" si="50"/>
        <v>9867551.7599999998</v>
      </c>
      <c r="G74" s="38">
        <f t="shared" si="33"/>
        <v>1</v>
      </c>
      <c r="H74" s="11">
        <f t="shared" si="36"/>
        <v>0</v>
      </c>
      <c r="I74" s="11">
        <f t="shared" si="37"/>
        <v>0</v>
      </c>
      <c r="J74" s="63" t="s">
        <v>18</v>
      </c>
      <c r="K74" s="92" t="s">
        <v>95</v>
      </c>
      <c r="L74" s="119">
        <v>2.8620000000000001</v>
      </c>
      <c r="M74" s="119">
        <v>2.8620000000000001</v>
      </c>
      <c r="N74" s="119">
        <v>2.8620000000000001</v>
      </c>
      <c r="O74" s="45">
        <f>N74/M74</f>
        <v>1</v>
      </c>
      <c r="P74" s="48">
        <f t="shared" ref="P74" si="51">N74-M74</f>
        <v>0</v>
      </c>
      <c r="Q74" s="48">
        <f t="shared" ref="Q74" si="52">N74/M74*100-100</f>
        <v>0</v>
      </c>
      <c r="R74" s="54"/>
    </row>
    <row r="75" spans="1:18" ht="49.5" customHeight="1" x14ac:dyDescent="0.25">
      <c r="A75" s="62"/>
      <c r="B75" s="64"/>
      <c r="C75" s="2" t="s">
        <v>14</v>
      </c>
      <c r="D75" s="13">
        <v>9374174.1699999999</v>
      </c>
      <c r="E75" s="11">
        <v>9374174.1699999999</v>
      </c>
      <c r="F75" s="11">
        <v>9374174.1699999999</v>
      </c>
      <c r="G75" s="21">
        <f t="shared" si="33"/>
        <v>1</v>
      </c>
      <c r="H75" s="11">
        <f t="shared" si="36"/>
        <v>0</v>
      </c>
      <c r="I75" s="11">
        <f t="shared" si="37"/>
        <v>0</v>
      </c>
      <c r="J75" s="90"/>
      <c r="K75" s="92"/>
      <c r="L75" s="120"/>
      <c r="M75" s="120"/>
      <c r="N75" s="120"/>
      <c r="O75" s="46"/>
      <c r="P75" s="114"/>
      <c r="Q75" s="116"/>
      <c r="R75" s="118"/>
    </row>
    <row r="76" spans="1:18" ht="32.25" customHeight="1" x14ac:dyDescent="0.25">
      <c r="A76" s="62"/>
      <c r="B76" s="65"/>
      <c r="C76" s="3" t="s">
        <v>28</v>
      </c>
      <c r="D76" s="13">
        <v>493377.59</v>
      </c>
      <c r="E76" s="11">
        <v>493377.59</v>
      </c>
      <c r="F76" s="11">
        <v>493377.59</v>
      </c>
      <c r="G76" s="21">
        <f t="shared" si="33"/>
        <v>1</v>
      </c>
      <c r="H76" s="11">
        <f t="shared" si="36"/>
        <v>0</v>
      </c>
      <c r="I76" s="11">
        <f t="shared" si="37"/>
        <v>0</v>
      </c>
      <c r="J76" s="91"/>
      <c r="K76" s="92"/>
      <c r="L76" s="120"/>
      <c r="M76" s="120"/>
      <c r="N76" s="120"/>
      <c r="O76" s="47"/>
      <c r="P76" s="115"/>
      <c r="Q76" s="117"/>
      <c r="R76" s="72"/>
    </row>
    <row r="77" spans="1:18" ht="15" customHeight="1" x14ac:dyDescent="0.25">
      <c r="A77" s="62" t="s">
        <v>58</v>
      </c>
      <c r="B77" s="63" t="s">
        <v>52</v>
      </c>
      <c r="C77" s="2" t="s">
        <v>13</v>
      </c>
      <c r="D77" s="13">
        <f>SUM(D78:D79)</f>
        <v>12122807</v>
      </c>
      <c r="E77" s="13">
        <f t="shared" ref="E77:F77" si="53">SUM(E78:E79)</f>
        <v>12122807</v>
      </c>
      <c r="F77" s="13">
        <f t="shared" si="53"/>
        <v>12122807</v>
      </c>
      <c r="G77" s="38">
        <f t="shared" si="33"/>
        <v>1</v>
      </c>
      <c r="H77" s="11">
        <f t="shared" si="36"/>
        <v>0</v>
      </c>
      <c r="I77" s="11">
        <f t="shared" si="37"/>
        <v>0</v>
      </c>
      <c r="J77" s="63" t="s">
        <v>18</v>
      </c>
      <c r="K77" s="92" t="s">
        <v>95</v>
      </c>
      <c r="L77" s="119">
        <v>5.9720000000000004</v>
      </c>
      <c r="M77" s="119">
        <v>5.9720000000000004</v>
      </c>
      <c r="N77" s="119">
        <v>5.9720000000000004</v>
      </c>
      <c r="O77" s="45">
        <f>N77/M77</f>
        <v>1</v>
      </c>
      <c r="P77" s="48">
        <f t="shared" ref="P77" si="54">N77-M77</f>
        <v>0</v>
      </c>
      <c r="Q77" s="48">
        <f t="shared" ref="Q77" si="55">N77/M77*100-100</f>
        <v>0</v>
      </c>
      <c r="R77" s="54"/>
    </row>
    <row r="78" spans="1:18" ht="48" customHeight="1" x14ac:dyDescent="0.25">
      <c r="A78" s="62"/>
      <c r="B78" s="64"/>
      <c r="C78" s="2" t="s">
        <v>14</v>
      </c>
      <c r="D78" s="13">
        <v>11516666.640000001</v>
      </c>
      <c r="E78" s="11">
        <v>11516666.640000001</v>
      </c>
      <c r="F78" s="11">
        <v>11516666.640000001</v>
      </c>
      <c r="G78" s="21">
        <f t="shared" si="33"/>
        <v>1</v>
      </c>
      <c r="H78" s="11">
        <f t="shared" si="36"/>
        <v>0</v>
      </c>
      <c r="I78" s="11">
        <f t="shared" si="37"/>
        <v>0</v>
      </c>
      <c r="J78" s="90"/>
      <c r="K78" s="92"/>
      <c r="L78" s="120"/>
      <c r="M78" s="120"/>
      <c r="N78" s="120"/>
      <c r="O78" s="46"/>
      <c r="P78" s="114"/>
      <c r="Q78" s="116"/>
      <c r="R78" s="118"/>
    </row>
    <row r="79" spans="1:18" ht="33.75" customHeight="1" x14ac:dyDescent="0.25">
      <c r="A79" s="62"/>
      <c r="B79" s="65"/>
      <c r="C79" s="3" t="s">
        <v>28</v>
      </c>
      <c r="D79" s="13">
        <v>606140.36</v>
      </c>
      <c r="E79" s="11">
        <v>606140.36</v>
      </c>
      <c r="F79" s="11">
        <v>606140.36</v>
      </c>
      <c r="G79" s="21">
        <f t="shared" si="33"/>
        <v>1</v>
      </c>
      <c r="H79" s="11">
        <f t="shared" si="36"/>
        <v>0</v>
      </c>
      <c r="I79" s="11">
        <f t="shared" si="37"/>
        <v>0</v>
      </c>
      <c r="J79" s="91"/>
      <c r="K79" s="92"/>
      <c r="L79" s="120"/>
      <c r="M79" s="120"/>
      <c r="N79" s="120"/>
      <c r="O79" s="47"/>
      <c r="P79" s="115"/>
      <c r="Q79" s="117"/>
      <c r="R79" s="72"/>
    </row>
    <row r="80" spans="1:18" ht="15.75" customHeight="1" x14ac:dyDescent="0.25">
      <c r="A80" s="62" t="s">
        <v>59</v>
      </c>
      <c r="B80" s="63" t="s">
        <v>52</v>
      </c>
      <c r="C80" s="2" t="s">
        <v>13</v>
      </c>
      <c r="D80" s="13">
        <f>SUM(D81:D82)</f>
        <v>2085344.33</v>
      </c>
      <c r="E80" s="13">
        <f t="shared" ref="E80:F80" si="56">SUM(E81:E82)</f>
        <v>2085344.33</v>
      </c>
      <c r="F80" s="13">
        <f t="shared" si="56"/>
        <v>2085344.33</v>
      </c>
      <c r="G80" s="38">
        <f t="shared" si="33"/>
        <v>1</v>
      </c>
      <c r="H80" s="11">
        <f t="shared" si="36"/>
        <v>0</v>
      </c>
      <c r="I80" s="11">
        <f t="shared" si="37"/>
        <v>0</v>
      </c>
      <c r="J80" s="63" t="s">
        <v>18</v>
      </c>
      <c r="K80" s="92" t="s">
        <v>95</v>
      </c>
      <c r="L80" s="119">
        <v>1.0680000000000001</v>
      </c>
      <c r="M80" s="119">
        <v>1.0680000000000001</v>
      </c>
      <c r="N80" s="119">
        <v>1.0680000000000001</v>
      </c>
      <c r="O80" s="45">
        <f>N80/M80</f>
        <v>1</v>
      </c>
      <c r="P80" s="48">
        <f t="shared" ref="P80" si="57">N80-M80</f>
        <v>0</v>
      </c>
      <c r="Q80" s="48">
        <f t="shared" ref="Q80" si="58">N80/M80*100-100</f>
        <v>0</v>
      </c>
      <c r="R80" s="54"/>
    </row>
    <row r="81" spans="1:18" ht="48" customHeight="1" x14ac:dyDescent="0.25">
      <c r="A81" s="62"/>
      <c r="B81" s="64"/>
      <c r="C81" s="2" t="s">
        <v>14</v>
      </c>
      <c r="D81" s="13">
        <v>1981077.11</v>
      </c>
      <c r="E81" s="11">
        <v>1981077.11</v>
      </c>
      <c r="F81" s="11">
        <v>1981077.11</v>
      </c>
      <c r="G81" s="21">
        <f t="shared" si="33"/>
        <v>1</v>
      </c>
      <c r="H81" s="11">
        <f t="shared" si="36"/>
        <v>0</v>
      </c>
      <c r="I81" s="11">
        <f t="shared" si="37"/>
        <v>0</v>
      </c>
      <c r="J81" s="90"/>
      <c r="K81" s="92"/>
      <c r="L81" s="120"/>
      <c r="M81" s="120"/>
      <c r="N81" s="120"/>
      <c r="O81" s="46"/>
      <c r="P81" s="114"/>
      <c r="Q81" s="116"/>
      <c r="R81" s="118"/>
    </row>
    <row r="82" spans="1:18" ht="29.25" customHeight="1" x14ac:dyDescent="0.25">
      <c r="A82" s="62"/>
      <c r="B82" s="65"/>
      <c r="C82" s="3" t="s">
        <v>28</v>
      </c>
      <c r="D82" s="13">
        <v>104267.22</v>
      </c>
      <c r="E82" s="11">
        <v>104267.22</v>
      </c>
      <c r="F82" s="11">
        <v>104267.22</v>
      </c>
      <c r="G82" s="21">
        <f t="shared" si="33"/>
        <v>1</v>
      </c>
      <c r="H82" s="11">
        <f t="shared" si="36"/>
        <v>0</v>
      </c>
      <c r="I82" s="11">
        <f t="shared" si="37"/>
        <v>0</v>
      </c>
      <c r="J82" s="91"/>
      <c r="K82" s="92"/>
      <c r="L82" s="120"/>
      <c r="M82" s="120"/>
      <c r="N82" s="120"/>
      <c r="O82" s="47"/>
      <c r="P82" s="115"/>
      <c r="Q82" s="117"/>
      <c r="R82" s="72"/>
    </row>
    <row r="83" spans="1:18" ht="19.5" customHeight="1" x14ac:dyDescent="0.25">
      <c r="A83" s="62" t="s">
        <v>60</v>
      </c>
      <c r="B83" s="63" t="s">
        <v>52</v>
      </c>
      <c r="C83" s="2" t="s">
        <v>13</v>
      </c>
      <c r="D83" s="13">
        <f>SUM(D84:D85)</f>
        <v>2465900.15</v>
      </c>
      <c r="E83" s="13">
        <f t="shared" ref="E83:F83" si="59">SUM(E84:E85)</f>
        <v>2465900.15</v>
      </c>
      <c r="F83" s="13">
        <f t="shared" si="59"/>
        <v>2465900.15</v>
      </c>
      <c r="G83" s="38">
        <f t="shared" si="33"/>
        <v>1</v>
      </c>
      <c r="H83" s="11">
        <f t="shared" si="36"/>
        <v>0</v>
      </c>
      <c r="I83" s="11">
        <f t="shared" si="37"/>
        <v>0</v>
      </c>
      <c r="J83" s="63" t="s">
        <v>18</v>
      </c>
      <c r="K83" s="92" t="s">
        <v>95</v>
      </c>
      <c r="L83" s="119">
        <v>1.2629999999999999</v>
      </c>
      <c r="M83" s="119">
        <v>1.2629999999999999</v>
      </c>
      <c r="N83" s="119">
        <v>1.2629999999999999</v>
      </c>
      <c r="O83" s="45">
        <f>N83/M83</f>
        <v>1</v>
      </c>
      <c r="P83" s="48">
        <f t="shared" ref="P83" si="60">N83-M83</f>
        <v>0</v>
      </c>
      <c r="Q83" s="48">
        <f t="shared" ref="Q83" si="61">N83/M83*100-100</f>
        <v>0</v>
      </c>
      <c r="R83" s="54"/>
    </row>
    <row r="84" spans="1:18" ht="45.75" customHeight="1" x14ac:dyDescent="0.25">
      <c r="A84" s="62"/>
      <c r="B84" s="64"/>
      <c r="C84" s="2" t="s">
        <v>14</v>
      </c>
      <c r="D84" s="13">
        <v>2342605.14</v>
      </c>
      <c r="E84" s="11">
        <v>2342605.14</v>
      </c>
      <c r="F84" s="11">
        <v>2342605.14</v>
      </c>
      <c r="G84" s="21">
        <f t="shared" si="33"/>
        <v>1</v>
      </c>
      <c r="H84" s="11">
        <f t="shared" si="36"/>
        <v>0</v>
      </c>
      <c r="I84" s="11">
        <f t="shared" si="37"/>
        <v>0</v>
      </c>
      <c r="J84" s="90"/>
      <c r="K84" s="92"/>
      <c r="L84" s="120"/>
      <c r="M84" s="120"/>
      <c r="N84" s="120"/>
      <c r="O84" s="46"/>
      <c r="P84" s="114"/>
      <c r="Q84" s="116"/>
      <c r="R84" s="118"/>
    </row>
    <row r="85" spans="1:18" ht="30" customHeight="1" x14ac:dyDescent="0.25">
      <c r="A85" s="62"/>
      <c r="B85" s="65"/>
      <c r="C85" s="3" t="s">
        <v>28</v>
      </c>
      <c r="D85" s="13">
        <v>123295.01</v>
      </c>
      <c r="E85" s="11">
        <v>123295.01</v>
      </c>
      <c r="F85" s="11">
        <v>123295.01</v>
      </c>
      <c r="G85" s="21">
        <f t="shared" si="33"/>
        <v>1</v>
      </c>
      <c r="H85" s="11">
        <f t="shared" si="36"/>
        <v>0</v>
      </c>
      <c r="I85" s="11">
        <f t="shared" si="37"/>
        <v>0</v>
      </c>
      <c r="J85" s="91"/>
      <c r="K85" s="92"/>
      <c r="L85" s="120"/>
      <c r="M85" s="120"/>
      <c r="N85" s="120"/>
      <c r="O85" s="47"/>
      <c r="P85" s="115"/>
      <c r="Q85" s="117"/>
      <c r="R85" s="72"/>
    </row>
    <row r="86" spans="1:18" ht="21.75" customHeight="1" x14ac:dyDescent="0.25">
      <c r="A86" s="62" t="s">
        <v>61</v>
      </c>
      <c r="B86" s="63" t="s">
        <v>52</v>
      </c>
      <c r="C86" s="2" t="s">
        <v>13</v>
      </c>
      <c r="D86" s="13">
        <f>SUM(D87:D88)</f>
        <v>46504616.569999993</v>
      </c>
      <c r="E86" s="13">
        <f t="shared" ref="E86:F86" si="62">SUM(E87:E88)</f>
        <v>46504616.569999993</v>
      </c>
      <c r="F86" s="13">
        <f t="shared" si="62"/>
        <v>46504616.569999993</v>
      </c>
      <c r="G86" s="38">
        <f t="shared" si="33"/>
        <v>1</v>
      </c>
      <c r="H86" s="11">
        <f t="shared" si="36"/>
        <v>0</v>
      </c>
      <c r="I86" s="11">
        <f t="shared" si="37"/>
        <v>0</v>
      </c>
      <c r="J86" s="63" t="s">
        <v>18</v>
      </c>
      <c r="K86" s="92" t="s">
        <v>95</v>
      </c>
      <c r="L86" s="119">
        <v>12</v>
      </c>
      <c r="M86" s="119">
        <v>12</v>
      </c>
      <c r="N86" s="119">
        <v>12</v>
      </c>
      <c r="O86" s="45">
        <f>N86/M86</f>
        <v>1</v>
      </c>
      <c r="P86" s="48">
        <f t="shared" ref="P86" si="63">N86-M86</f>
        <v>0</v>
      </c>
      <c r="Q86" s="48">
        <f t="shared" ref="Q86" si="64">N86/M86*100-100</f>
        <v>0</v>
      </c>
      <c r="R86" s="54"/>
    </row>
    <row r="87" spans="1:18" ht="48" customHeight="1" x14ac:dyDescent="0.25">
      <c r="A87" s="62"/>
      <c r="B87" s="64"/>
      <c r="C87" s="2" t="s">
        <v>14</v>
      </c>
      <c r="D87" s="13">
        <v>43249293.409999996</v>
      </c>
      <c r="E87" s="11">
        <v>43249293.409999996</v>
      </c>
      <c r="F87" s="11">
        <v>43249293.409999996</v>
      </c>
      <c r="G87" s="21">
        <f t="shared" si="33"/>
        <v>1</v>
      </c>
      <c r="H87" s="11">
        <f t="shared" si="36"/>
        <v>0</v>
      </c>
      <c r="I87" s="11">
        <f t="shared" si="37"/>
        <v>0</v>
      </c>
      <c r="J87" s="90"/>
      <c r="K87" s="92"/>
      <c r="L87" s="120"/>
      <c r="M87" s="120"/>
      <c r="N87" s="120"/>
      <c r="O87" s="46"/>
      <c r="P87" s="114"/>
      <c r="Q87" s="116"/>
      <c r="R87" s="118"/>
    </row>
    <row r="88" spans="1:18" ht="33" customHeight="1" x14ac:dyDescent="0.25">
      <c r="A88" s="62"/>
      <c r="B88" s="65"/>
      <c r="C88" s="3" t="s">
        <v>28</v>
      </c>
      <c r="D88" s="13">
        <v>3255323.16</v>
      </c>
      <c r="E88" s="11">
        <v>3255323.16</v>
      </c>
      <c r="F88" s="11">
        <v>3255323.16</v>
      </c>
      <c r="G88" s="21">
        <f t="shared" si="33"/>
        <v>1</v>
      </c>
      <c r="H88" s="11">
        <f t="shared" si="36"/>
        <v>0</v>
      </c>
      <c r="I88" s="11">
        <f t="shared" si="37"/>
        <v>0</v>
      </c>
      <c r="J88" s="91"/>
      <c r="K88" s="92"/>
      <c r="L88" s="120"/>
      <c r="M88" s="120"/>
      <c r="N88" s="120"/>
      <c r="O88" s="47"/>
      <c r="P88" s="115"/>
      <c r="Q88" s="117"/>
      <c r="R88" s="72"/>
    </row>
    <row r="89" spans="1:18" ht="18.75" customHeight="1" x14ac:dyDescent="0.25">
      <c r="A89" s="62" t="s">
        <v>62</v>
      </c>
      <c r="B89" s="63" t="s">
        <v>52</v>
      </c>
      <c r="C89" s="2" t="s">
        <v>13</v>
      </c>
      <c r="D89" s="13">
        <f>SUM(D90:D91)</f>
        <v>55248662.900000006</v>
      </c>
      <c r="E89" s="13">
        <f t="shared" ref="E89:F89" si="65">SUM(E90:E91)</f>
        <v>55248662.900000006</v>
      </c>
      <c r="F89" s="13">
        <f t="shared" si="65"/>
        <v>55248662.900000006</v>
      </c>
      <c r="G89" s="38">
        <f t="shared" si="33"/>
        <v>1</v>
      </c>
      <c r="H89" s="11">
        <f t="shared" si="36"/>
        <v>0</v>
      </c>
      <c r="I89" s="11">
        <f t="shared" si="37"/>
        <v>0</v>
      </c>
      <c r="J89" s="63" t="s">
        <v>18</v>
      </c>
      <c r="K89" s="92" t="s">
        <v>95</v>
      </c>
      <c r="L89" s="119">
        <v>35.151000000000003</v>
      </c>
      <c r="M89" s="119">
        <v>35.151000000000003</v>
      </c>
      <c r="N89" s="119">
        <v>35.151000000000003</v>
      </c>
      <c r="O89" s="45">
        <f>N89/M89</f>
        <v>1</v>
      </c>
      <c r="P89" s="48">
        <f t="shared" ref="P89" si="66">N89-M89</f>
        <v>0</v>
      </c>
      <c r="Q89" s="48">
        <f t="shared" ref="Q89" si="67">N89/M89*100-100</f>
        <v>0</v>
      </c>
      <c r="R89" s="54"/>
    </row>
    <row r="90" spans="1:18" ht="47.25" customHeight="1" x14ac:dyDescent="0.25">
      <c r="A90" s="62"/>
      <c r="B90" s="64"/>
      <c r="C90" s="2" t="s">
        <v>14</v>
      </c>
      <c r="D90" s="13">
        <v>50276283.240000002</v>
      </c>
      <c r="E90" s="11">
        <v>50276283.240000002</v>
      </c>
      <c r="F90" s="11">
        <v>50276283.240000002</v>
      </c>
      <c r="G90" s="21">
        <f t="shared" si="33"/>
        <v>1</v>
      </c>
      <c r="H90" s="11">
        <f t="shared" si="36"/>
        <v>0</v>
      </c>
      <c r="I90" s="11">
        <f t="shared" si="37"/>
        <v>0</v>
      </c>
      <c r="J90" s="90"/>
      <c r="K90" s="92"/>
      <c r="L90" s="120"/>
      <c r="M90" s="120"/>
      <c r="N90" s="120"/>
      <c r="O90" s="46"/>
      <c r="P90" s="114"/>
      <c r="Q90" s="116"/>
      <c r="R90" s="118"/>
    </row>
    <row r="91" spans="1:18" ht="32.25" customHeight="1" x14ac:dyDescent="0.25">
      <c r="A91" s="62"/>
      <c r="B91" s="65"/>
      <c r="C91" s="3" t="s">
        <v>28</v>
      </c>
      <c r="D91" s="13">
        <v>4972379.66</v>
      </c>
      <c r="E91" s="11">
        <v>4972379.66</v>
      </c>
      <c r="F91" s="11">
        <v>4972379.66</v>
      </c>
      <c r="G91" s="21">
        <f t="shared" si="33"/>
        <v>1</v>
      </c>
      <c r="H91" s="11">
        <f t="shared" si="36"/>
        <v>0</v>
      </c>
      <c r="I91" s="11">
        <f t="shared" si="37"/>
        <v>0</v>
      </c>
      <c r="J91" s="91"/>
      <c r="K91" s="92"/>
      <c r="L91" s="120"/>
      <c r="M91" s="120"/>
      <c r="N91" s="120"/>
      <c r="O91" s="47"/>
      <c r="P91" s="115"/>
      <c r="Q91" s="117"/>
      <c r="R91" s="72"/>
    </row>
    <row r="92" spans="1:18" ht="18.75" customHeight="1" x14ac:dyDescent="0.25">
      <c r="A92" s="62" t="s">
        <v>63</v>
      </c>
      <c r="B92" s="63" t="s">
        <v>52</v>
      </c>
      <c r="C92" s="2" t="s">
        <v>13</v>
      </c>
      <c r="D92" s="13">
        <f>SUM(D93:D94)</f>
        <v>7922477.5199999996</v>
      </c>
      <c r="E92" s="13">
        <f t="shared" ref="E92:F92" si="68">SUM(E93:E94)</f>
        <v>7922477.5199999996</v>
      </c>
      <c r="F92" s="13">
        <f t="shared" si="68"/>
        <v>7922477.5199999996</v>
      </c>
      <c r="G92" s="38">
        <f t="shared" si="33"/>
        <v>1</v>
      </c>
      <c r="H92" s="11">
        <f t="shared" si="36"/>
        <v>0</v>
      </c>
      <c r="I92" s="11">
        <f t="shared" si="37"/>
        <v>0</v>
      </c>
      <c r="J92" s="63" t="s">
        <v>18</v>
      </c>
      <c r="K92" s="92" t="s">
        <v>95</v>
      </c>
      <c r="L92" s="119">
        <v>3.6</v>
      </c>
      <c r="M92" s="119">
        <v>3.6</v>
      </c>
      <c r="N92" s="119">
        <v>3.6</v>
      </c>
      <c r="O92" s="45">
        <f>N92/M92</f>
        <v>1</v>
      </c>
      <c r="P92" s="48">
        <f t="shared" ref="P92" si="69">N92-M92</f>
        <v>0</v>
      </c>
      <c r="Q92" s="48">
        <f t="shared" ref="Q92" si="70">N92/M92*100-100</f>
        <v>0</v>
      </c>
      <c r="R92" s="54"/>
    </row>
    <row r="93" spans="1:18" ht="47.25" customHeight="1" x14ac:dyDescent="0.25">
      <c r="A93" s="62"/>
      <c r="B93" s="64"/>
      <c r="C93" s="2" t="s">
        <v>14</v>
      </c>
      <c r="D93" s="13">
        <v>7526353.6399999997</v>
      </c>
      <c r="E93" s="11">
        <v>7526353.6399999997</v>
      </c>
      <c r="F93" s="11">
        <v>7526353.6399999997</v>
      </c>
      <c r="G93" s="21">
        <f t="shared" si="33"/>
        <v>1</v>
      </c>
      <c r="H93" s="11">
        <f t="shared" si="36"/>
        <v>0</v>
      </c>
      <c r="I93" s="11">
        <f t="shared" si="37"/>
        <v>0</v>
      </c>
      <c r="J93" s="90"/>
      <c r="K93" s="92"/>
      <c r="L93" s="120"/>
      <c r="M93" s="120"/>
      <c r="N93" s="120"/>
      <c r="O93" s="46"/>
      <c r="P93" s="114"/>
      <c r="Q93" s="116"/>
      <c r="R93" s="118"/>
    </row>
    <row r="94" spans="1:18" ht="30" customHeight="1" x14ac:dyDescent="0.25">
      <c r="A94" s="62"/>
      <c r="B94" s="65"/>
      <c r="C94" s="3" t="s">
        <v>28</v>
      </c>
      <c r="D94" s="13">
        <v>396123.88</v>
      </c>
      <c r="E94" s="11">
        <v>396123.88</v>
      </c>
      <c r="F94" s="11">
        <v>396123.88</v>
      </c>
      <c r="G94" s="21">
        <f t="shared" si="33"/>
        <v>1</v>
      </c>
      <c r="H94" s="11">
        <f t="shared" si="36"/>
        <v>0</v>
      </c>
      <c r="I94" s="11">
        <f t="shared" si="37"/>
        <v>0</v>
      </c>
      <c r="J94" s="91"/>
      <c r="K94" s="92"/>
      <c r="L94" s="120"/>
      <c r="M94" s="120"/>
      <c r="N94" s="120"/>
      <c r="O94" s="47"/>
      <c r="P94" s="115"/>
      <c r="Q94" s="117"/>
      <c r="R94" s="72"/>
    </row>
    <row r="95" spans="1:18" ht="19.5" customHeight="1" x14ac:dyDescent="0.25">
      <c r="A95" s="62" t="s">
        <v>64</v>
      </c>
      <c r="B95" s="63" t="s">
        <v>52</v>
      </c>
      <c r="C95" s="2" t="s">
        <v>13</v>
      </c>
      <c r="D95" s="13">
        <f>SUM(D96:D97)</f>
        <v>1672523.0299999998</v>
      </c>
      <c r="E95" s="13">
        <f t="shared" ref="E95:F95" si="71">SUM(E96:E97)</f>
        <v>1672523.0299999998</v>
      </c>
      <c r="F95" s="13">
        <f t="shared" si="71"/>
        <v>1672523.0299999998</v>
      </c>
      <c r="G95" s="38">
        <f t="shared" si="33"/>
        <v>1</v>
      </c>
      <c r="H95" s="11">
        <f t="shared" si="36"/>
        <v>0</v>
      </c>
      <c r="I95" s="11">
        <f t="shared" si="37"/>
        <v>0</v>
      </c>
      <c r="J95" s="63" t="s">
        <v>18</v>
      </c>
      <c r="K95" s="92" t="s">
        <v>95</v>
      </c>
      <c r="L95" s="119">
        <v>0.76</v>
      </c>
      <c r="M95" s="119">
        <v>0.76</v>
      </c>
      <c r="N95" s="119">
        <v>0.76</v>
      </c>
      <c r="O95" s="45">
        <f>N95/M95</f>
        <v>1</v>
      </c>
      <c r="P95" s="48">
        <f t="shared" ref="P95" si="72">N95-M95</f>
        <v>0</v>
      </c>
      <c r="Q95" s="48">
        <f t="shared" ref="Q95" si="73">N95/M95*100-100</f>
        <v>0</v>
      </c>
      <c r="R95" s="54"/>
    </row>
    <row r="96" spans="1:18" ht="45.75" customHeight="1" x14ac:dyDescent="0.25">
      <c r="A96" s="62"/>
      <c r="B96" s="64"/>
      <c r="C96" s="2" t="s">
        <v>14</v>
      </c>
      <c r="D96" s="13">
        <v>1588896.88</v>
      </c>
      <c r="E96" s="11">
        <v>1588896.88</v>
      </c>
      <c r="F96" s="11">
        <v>1588896.88</v>
      </c>
      <c r="G96" s="21">
        <f t="shared" si="33"/>
        <v>1</v>
      </c>
      <c r="H96" s="11">
        <f t="shared" si="36"/>
        <v>0</v>
      </c>
      <c r="I96" s="11">
        <f t="shared" si="37"/>
        <v>0</v>
      </c>
      <c r="J96" s="90"/>
      <c r="K96" s="92"/>
      <c r="L96" s="120"/>
      <c r="M96" s="120"/>
      <c r="N96" s="120"/>
      <c r="O96" s="46"/>
      <c r="P96" s="114"/>
      <c r="Q96" s="116"/>
      <c r="R96" s="118"/>
    </row>
    <row r="97" spans="1:18" ht="33" customHeight="1" x14ac:dyDescent="0.25">
      <c r="A97" s="62"/>
      <c r="B97" s="65"/>
      <c r="C97" s="3" t="s">
        <v>28</v>
      </c>
      <c r="D97" s="13">
        <v>83626.149999999994</v>
      </c>
      <c r="E97" s="11">
        <v>83626.149999999994</v>
      </c>
      <c r="F97" s="11">
        <v>83626.149999999994</v>
      </c>
      <c r="G97" s="21">
        <f t="shared" si="33"/>
        <v>1</v>
      </c>
      <c r="H97" s="11">
        <f t="shared" si="36"/>
        <v>0</v>
      </c>
      <c r="I97" s="11">
        <f t="shared" si="37"/>
        <v>0</v>
      </c>
      <c r="J97" s="91"/>
      <c r="K97" s="92"/>
      <c r="L97" s="120"/>
      <c r="M97" s="120"/>
      <c r="N97" s="120"/>
      <c r="O97" s="47"/>
      <c r="P97" s="115"/>
      <c r="Q97" s="117"/>
      <c r="R97" s="72"/>
    </row>
    <row r="98" spans="1:18" ht="19.5" customHeight="1" x14ac:dyDescent="0.25">
      <c r="A98" s="62" t="s">
        <v>65</v>
      </c>
      <c r="B98" s="63" t="s">
        <v>52</v>
      </c>
      <c r="C98" s="2" t="s">
        <v>13</v>
      </c>
      <c r="D98" s="13">
        <f>SUM(D99:D100)</f>
        <v>3118375.17</v>
      </c>
      <c r="E98" s="13">
        <f t="shared" ref="E98:F98" si="74">SUM(E99:E100)</f>
        <v>3118375.17</v>
      </c>
      <c r="F98" s="13">
        <f t="shared" si="74"/>
        <v>3118375.17</v>
      </c>
      <c r="G98" s="38">
        <f t="shared" si="33"/>
        <v>1</v>
      </c>
      <c r="H98" s="11">
        <f t="shared" si="36"/>
        <v>0</v>
      </c>
      <c r="I98" s="11">
        <f t="shared" si="37"/>
        <v>0</v>
      </c>
      <c r="J98" s="63" t="s">
        <v>18</v>
      </c>
      <c r="K98" s="92" t="s">
        <v>95</v>
      </c>
      <c r="L98" s="119">
        <v>1.417</v>
      </c>
      <c r="M98" s="119">
        <v>1.417</v>
      </c>
      <c r="N98" s="119">
        <v>1.417</v>
      </c>
      <c r="O98" s="45">
        <f>N98/M98</f>
        <v>1</v>
      </c>
      <c r="P98" s="48">
        <f t="shared" ref="P98" si="75">N98-M98</f>
        <v>0</v>
      </c>
      <c r="Q98" s="48">
        <f t="shared" ref="Q98" si="76">N98/M98*100-100</f>
        <v>0</v>
      </c>
      <c r="R98" s="54"/>
    </row>
    <row r="99" spans="1:18" ht="46.5" customHeight="1" x14ac:dyDescent="0.25">
      <c r="A99" s="62"/>
      <c r="B99" s="64"/>
      <c r="C99" s="2" t="s">
        <v>14</v>
      </c>
      <c r="D99" s="13">
        <v>2962456.41</v>
      </c>
      <c r="E99" s="11">
        <v>2962456.41</v>
      </c>
      <c r="F99" s="11">
        <v>2962456.41</v>
      </c>
      <c r="G99" s="21">
        <f t="shared" si="33"/>
        <v>1</v>
      </c>
      <c r="H99" s="11">
        <f t="shared" si="36"/>
        <v>0</v>
      </c>
      <c r="I99" s="11">
        <f t="shared" si="37"/>
        <v>0</v>
      </c>
      <c r="J99" s="90"/>
      <c r="K99" s="92"/>
      <c r="L99" s="120"/>
      <c r="M99" s="120"/>
      <c r="N99" s="120"/>
      <c r="O99" s="46"/>
      <c r="P99" s="114"/>
      <c r="Q99" s="116"/>
      <c r="R99" s="118"/>
    </row>
    <row r="100" spans="1:18" ht="27.75" customHeight="1" x14ac:dyDescent="0.25">
      <c r="A100" s="62"/>
      <c r="B100" s="65"/>
      <c r="C100" s="3" t="s">
        <v>28</v>
      </c>
      <c r="D100" s="13">
        <v>155918.76</v>
      </c>
      <c r="E100" s="11">
        <v>155918.76</v>
      </c>
      <c r="F100" s="11">
        <v>155918.76</v>
      </c>
      <c r="G100" s="21">
        <f t="shared" si="33"/>
        <v>1</v>
      </c>
      <c r="H100" s="11">
        <f t="shared" si="36"/>
        <v>0</v>
      </c>
      <c r="I100" s="11">
        <f t="shared" si="37"/>
        <v>0</v>
      </c>
      <c r="J100" s="91"/>
      <c r="K100" s="92"/>
      <c r="L100" s="120"/>
      <c r="M100" s="120"/>
      <c r="N100" s="120"/>
      <c r="O100" s="47"/>
      <c r="P100" s="115"/>
      <c r="Q100" s="117"/>
      <c r="R100" s="72"/>
    </row>
    <row r="101" spans="1:18" ht="17.25" customHeight="1" x14ac:dyDescent="0.25">
      <c r="A101" s="62" t="s">
        <v>66</v>
      </c>
      <c r="B101" s="63" t="s">
        <v>52</v>
      </c>
      <c r="C101" s="2" t="s">
        <v>13</v>
      </c>
      <c r="D101" s="13">
        <f>SUM(D102:D103)</f>
        <v>2200688.2000000002</v>
      </c>
      <c r="E101" s="13">
        <f t="shared" ref="E101:F101" si="77">SUM(E102:E103)</f>
        <v>2200688.2000000002</v>
      </c>
      <c r="F101" s="13">
        <f t="shared" si="77"/>
        <v>2200688.2000000002</v>
      </c>
      <c r="G101" s="38">
        <f t="shared" si="33"/>
        <v>1</v>
      </c>
      <c r="H101" s="11">
        <f t="shared" si="36"/>
        <v>0</v>
      </c>
      <c r="I101" s="11">
        <f t="shared" si="37"/>
        <v>0</v>
      </c>
      <c r="J101" s="63" t="s">
        <v>18</v>
      </c>
      <c r="K101" s="92" t="s">
        <v>95</v>
      </c>
      <c r="L101" s="119">
        <v>1</v>
      </c>
      <c r="M101" s="119">
        <v>1</v>
      </c>
      <c r="N101" s="119">
        <v>1</v>
      </c>
      <c r="O101" s="45">
        <f>N101/M101</f>
        <v>1</v>
      </c>
      <c r="P101" s="48">
        <f t="shared" ref="P101" si="78">N101-M101</f>
        <v>0</v>
      </c>
      <c r="Q101" s="48">
        <f t="shared" ref="Q101" si="79">N101/M101*100-100</f>
        <v>0</v>
      </c>
      <c r="R101" s="54"/>
    </row>
    <row r="102" spans="1:18" ht="46.5" customHeight="1" x14ac:dyDescent="0.25">
      <c r="A102" s="62"/>
      <c r="B102" s="64"/>
      <c r="C102" s="2" t="s">
        <v>14</v>
      </c>
      <c r="D102" s="13">
        <v>2090653.79</v>
      </c>
      <c r="E102" s="11">
        <v>2090653.79</v>
      </c>
      <c r="F102" s="11">
        <v>2090653.79</v>
      </c>
      <c r="G102" s="21">
        <f t="shared" si="33"/>
        <v>1</v>
      </c>
      <c r="H102" s="11">
        <f t="shared" si="36"/>
        <v>0</v>
      </c>
      <c r="I102" s="11">
        <f t="shared" si="37"/>
        <v>0</v>
      </c>
      <c r="J102" s="90"/>
      <c r="K102" s="92"/>
      <c r="L102" s="120"/>
      <c r="M102" s="120"/>
      <c r="N102" s="120"/>
      <c r="O102" s="46"/>
      <c r="P102" s="114"/>
      <c r="Q102" s="116"/>
      <c r="R102" s="118"/>
    </row>
    <row r="103" spans="1:18" ht="29.25" customHeight="1" x14ac:dyDescent="0.25">
      <c r="A103" s="62"/>
      <c r="B103" s="65"/>
      <c r="C103" s="2" t="s">
        <v>28</v>
      </c>
      <c r="D103" s="13">
        <v>110034.41</v>
      </c>
      <c r="E103" s="11">
        <v>110034.41</v>
      </c>
      <c r="F103" s="11">
        <v>110034.41</v>
      </c>
      <c r="G103" s="21">
        <f t="shared" si="33"/>
        <v>1</v>
      </c>
      <c r="H103" s="11">
        <f t="shared" si="36"/>
        <v>0</v>
      </c>
      <c r="I103" s="11">
        <f t="shared" si="37"/>
        <v>0</v>
      </c>
      <c r="J103" s="91"/>
      <c r="K103" s="92"/>
      <c r="L103" s="120"/>
      <c r="M103" s="120"/>
      <c r="N103" s="120"/>
      <c r="O103" s="47"/>
      <c r="P103" s="115"/>
      <c r="Q103" s="117"/>
      <c r="R103" s="72"/>
    </row>
    <row r="104" spans="1:18" ht="17.25" customHeight="1" x14ac:dyDescent="0.25">
      <c r="A104" s="62" t="s">
        <v>67</v>
      </c>
      <c r="B104" s="63" t="s">
        <v>52</v>
      </c>
      <c r="C104" s="2" t="s">
        <v>13</v>
      </c>
      <c r="D104" s="13">
        <f>SUM(D105:D106)</f>
        <v>11295747.75</v>
      </c>
      <c r="E104" s="13">
        <f t="shared" ref="E104:F104" si="80">SUM(E105:E106)</f>
        <v>11295747.75</v>
      </c>
      <c r="F104" s="13">
        <f t="shared" si="80"/>
        <v>11295747.75</v>
      </c>
      <c r="G104" s="38">
        <f t="shared" si="33"/>
        <v>1</v>
      </c>
      <c r="H104" s="11">
        <f t="shared" si="36"/>
        <v>0</v>
      </c>
      <c r="I104" s="11">
        <f t="shared" si="37"/>
        <v>0</v>
      </c>
      <c r="J104" s="63" t="s">
        <v>18</v>
      </c>
      <c r="K104" s="92" t="s">
        <v>95</v>
      </c>
      <c r="L104" s="119">
        <v>5.0250000000000004</v>
      </c>
      <c r="M104" s="119">
        <v>5.0250000000000004</v>
      </c>
      <c r="N104" s="119">
        <v>5.0250000000000004</v>
      </c>
      <c r="O104" s="45">
        <f>N104/M104</f>
        <v>1</v>
      </c>
      <c r="P104" s="48">
        <f t="shared" ref="P104" si="81">N104-M104</f>
        <v>0</v>
      </c>
      <c r="Q104" s="48">
        <f t="shared" ref="Q104" si="82">N104/M104*100-100</f>
        <v>0</v>
      </c>
      <c r="R104" s="54"/>
    </row>
    <row r="105" spans="1:18" ht="45.75" customHeight="1" x14ac:dyDescent="0.25">
      <c r="A105" s="62"/>
      <c r="B105" s="64"/>
      <c r="C105" s="2" t="s">
        <v>14</v>
      </c>
      <c r="D105" s="13">
        <v>10730960.359999999</v>
      </c>
      <c r="E105" s="11">
        <v>10730960.359999999</v>
      </c>
      <c r="F105" s="11">
        <v>10730960.359999999</v>
      </c>
      <c r="G105" s="21">
        <f t="shared" si="33"/>
        <v>1</v>
      </c>
      <c r="H105" s="11">
        <f t="shared" si="36"/>
        <v>0</v>
      </c>
      <c r="I105" s="11">
        <f t="shared" si="37"/>
        <v>0</v>
      </c>
      <c r="J105" s="90"/>
      <c r="K105" s="92"/>
      <c r="L105" s="120"/>
      <c r="M105" s="120"/>
      <c r="N105" s="120"/>
      <c r="O105" s="46"/>
      <c r="P105" s="114"/>
      <c r="Q105" s="116"/>
      <c r="R105" s="118"/>
    </row>
    <row r="106" spans="1:18" ht="30" customHeight="1" x14ac:dyDescent="0.25">
      <c r="A106" s="62"/>
      <c r="B106" s="65"/>
      <c r="C106" s="3" t="s">
        <v>28</v>
      </c>
      <c r="D106" s="13">
        <v>564787.39</v>
      </c>
      <c r="E106" s="11">
        <v>564787.39</v>
      </c>
      <c r="F106" s="11">
        <v>564787.39</v>
      </c>
      <c r="G106" s="21">
        <f t="shared" si="33"/>
        <v>1</v>
      </c>
      <c r="H106" s="11">
        <f t="shared" si="36"/>
        <v>0</v>
      </c>
      <c r="I106" s="11">
        <f t="shared" si="37"/>
        <v>0</v>
      </c>
      <c r="J106" s="91"/>
      <c r="K106" s="92"/>
      <c r="L106" s="120"/>
      <c r="M106" s="120"/>
      <c r="N106" s="120"/>
      <c r="O106" s="47"/>
      <c r="P106" s="115"/>
      <c r="Q106" s="117"/>
      <c r="R106" s="72"/>
    </row>
    <row r="107" spans="1:18" ht="16.5" customHeight="1" x14ac:dyDescent="0.25">
      <c r="A107" s="62" t="s">
        <v>68</v>
      </c>
      <c r="B107" s="63" t="s">
        <v>52</v>
      </c>
      <c r="C107" s="2" t="s">
        <v>13</v>
      </c>
      <c r="D107" s="13">
        <f>SUM(D108:D109)</f>
        <v>1698297.37</v>
      </c>
      <c r="E107" s="13">
        <f t="shared" ref="E107:F107" si="83">SUM(E108:E109)</f>
        <v>1698297.37</v>
      </c>
      <c r="F107" s="13">
        <f t="shared" si="83"/>
        <v>1698297.37</v>
      </c>
      <c r="G107" s="38">
        <f t="shared" si="33"/>
        <v>1</v>
      </c>
      <c r="H107" s="11">
        <f t="shared" si="36"/>
        <v>0</v>
      </c>
      <c r="I107" s="11">
        <f t="shared" si="37"/>
        <v>0</v>
      </c>
      <c r="J107" s="63" t="s">
        <v>18</v>
      </c>
      <c r="K107" s="92" t="s">
        <v>95</v>
      </c>
      <c r="L107" s="119">
        <v>0.75600000000000001</v>
      </c>
      <c r="M107" s="119">
        <v>0.75600000000000001</v>
      </c>
      <c r="N107" s="119">
        <v>0.75600000000000001</v>
      </c>
      <c r="O107" s="45">
        <f>N107/M107</f>
        <v>1</v>
      </c>
      <c r="P107" s="48">
        <f t="shared" ref="P107" si="84">N107-M107</f>
        <v>0</v>
      </c>
      <c r="Q107" s="48">
        <f t="shared" ref="Q107" si="85">N107/M107*100-100</f>
        <v>0</v>
      </c>
      <c r="R107" s="54"/>
    </row>
    <row r="108" spans="1:18" ht="45.75" customHeight="1" x14ac:dyDescent="0.25">
      <c r="A108" s="62"/>
      <c r="B108" s="64"/>
      <c r="C108" s="2" t="s">
        <v>14</v>
      </c>
      <c r="D108" s="13">
        <v>1613382.5</v>
      </c>
      <c r="E108" s="11">
        <v>1613382.5</v>
      </c>
      <c r="F108" s="11">
        <v>1613382.5</v>
      </c>
      <c r="G108" s="21">
        <f t="shared" si="33"/>
        <v>1</v>
      </c>
      <c r="H108" s="11">
        <f t="shared" si="36"/>
        <v>0</v>
      </c>
      <c r="I108" s="11">
        <f t="shared" si="37"/>
        <v>0</v>
      </c>
      <c r="J108" s="90"/>
      <c r="K108" s="92"/>
      <c r="L108" s="120"/>
      <c r="M108" s="120"/>
      <c r="N108" s="120"/>
      <c r="O108" s="46"/>
      <c r="P108" s="114"/>
      <c r="Q108" s="116"/>
      <c r="R108" s="118"/>
    </row>
    <row r="109" spans="1:18" ht="32.25" customHeight="1" x14ac:dyDescent="0.25">
      <c r="A109" s="62"/>
      <c r="B109" s="65"/>
      <c r="C109" s="3" t="s">
        <v>28</v>
      </c>
      <c r="D109" s="13">
        <v>84914.87</v>
      </c>
      <c r="E109" s="11">
        <v>84914.87</v>
      </c>
      <c r="F109" s="11">
        <v>84914.87</v>
      </c>
      <c r="G109" s="21">
        <f t="shared" si="33"/>
        <v>1</v>
      </c>
      <c r="H109" s="11">
        <f t="shared" si="36"/>
        <v>0</v>
      </c>
      <c r="I109" s="11">
        <f t="shared" si="37"/>
        <v>0</v>
      </c>
      <c r="J109" s="91"/>
      <c r="K109" s="92"/>
      <c r="L109" s="120"/>
      <c r="M109" s="120"/>
      <c r="N109" s="120"/>
      <c r="O109" s="47"/>
      <c r="P109" s="115"/>
      <c r="Q109" s="117"/>
      <c r="R109" s="72"/>
    </row>
    <row r="110" spans="1:18" ht="16.5" customHeight="1" x14ac:dyDescent="0.25">
      <c r="A110" s="62" t="s">
        <v>69</v>
      </c>
      <c r="B110" s="63" t="s">
        <v>52</v>
      </c>
      <c r="C110" s="2" t="s">
        <v>13</v>
      </c>
      <c r="D110" s="13">
        <f>SUM(D111:D112)</f>
        <v>3920582.9699999997</v>
      </c>
      <c r="E110" s="13">
        <f t="shared" ref="E110:F110" si="86">SUM(E111:E112)</f>
        <v>3920582.9699999997</v>
      </c>
      <c r="F110" s="13">
        <f t="shared" si="86"/>
        <v>3920582.9699999997</v>
      </c>
      <c r="G110" s="38">
        <f t="shared" si="33"/>
        <v>1</v>
      </c>
      <c r="H110" s="11">
        <f t="shared" si="36"/>
        <v>0</v>
      </c>
      <c r="I110" s="11">
        <f t="shared" si="37"/>
        <v>0</v>
      </c>
      <c r="J110" s="63" t="s">
        <v>18</v>
      </c>
      <c r="K110" s="92" t="s">
        <v>95</v>
      </c>
      <c r="L110" s="119">
        <v>1.744</v>
      </c>
      <c r="M110" s="119">
        <v>1.744</v>
      </c>
      <c r="N110" s="119">
        <v>1.744</v>
      </c>
      <c r="O110" s="45">
        <f>N110/M110</f>
        <v>1</v>
      </c>
      <c r="P110" s="48">
        <f t="shared" ref="P110" si="87">N110-M110</f>
        <v>0</v>
      </c>
      <c r="Q110" s="48">
        <f t="shared" ref="Q110" si="88">N110/M110*100-100</f>
        <v>0</v>
      </c>
      <c r="R110" s="54"/>
    </row>
    <row r="111" spans="1:18" ht="46.5" customHeight="1" x14ac:dyDescent="0.25">
      <c r="A111" s="62"/>
      <c r="B111" s="64"/>
      <c r="C111" s="2" t="s">
        <v>14</v>
      </c>
      <c r="D111" s="13">
        <v>3724553.82</v>
      </c>
      <c r="E111" s="11">
        <v>3724553.82</v>
      </c>
      <c r="F111" s="11">
        <v>3724553.82</v>
      </c>
      <c r="G111" s="21">
        <f t="shared" si="33"/>
        <v>1</v>
      </c>
      <c r="H111" s="11">
        <f t="shared" si="36"/>
        <v>0</v>
      </c>
      <c r="I111" s="11">
        <f t="shared" si="37"/>
        <v>0</v>
      </c>
      <c r="J111" s="90"/>
      <c r="K111" s="92"/>
      <c r="L111" s="120"/>
      <c r="M111" s="120"/>
      <c r="N111" s="120"/>
      <c r="O111" s="46"/>
      <c r="P111" s="114"/>
      <c r="Q111" s="116"/>
      <c r="R111" s="118"/>
    </row>
    <row r="112" spans="1:18" ht="31.5" customHeight="1" x14ac:dyDescent="0.25">
      <c r="A112" s="62"/>
      <c r="B112" s="65"/>
      <c r="C112" s="3" t="s">
        <v>28</v>
      </c>
      <c r="D112" s="13">
        <v>196029.15</v>
      </c>
      <c r="E112" s="11">
        <v>196029.15</v>
      </c>
      <c r="F112" s="11">
        <v>196029.15</v>
      </c>
      <c r="G112" s="21">
        <f t="shared" si="33"/>
        <v>1</v>
      </c>
      <c r="H112" s="11">
        <f t="shared" si="36"/>
        <v>0</v>
      </c>
      <c r="I112" s="11">
        <f t="shared" si="37"/>
        <v>0</v>
      </c>
      <c r="J112" s="91"/>
      <c r="K112" s="92"/>
      <c r="L112" s="120"/>
      <c r="M112" s="120"/>
      <c r="N112" s="120"/>
      <c r="O112" s="47"/>
      <c r="P112" s="115"/>
      <c r="Q112" s="117"/>
      <c r="R112" s="72"/>
    </row>
    <row r="113" spans="1:18" ht="18" customHeight="1" x14ac:dyDescent="0.25">
      <c r="A113" s="62" t="s">
        <v>70</v>
      </c>
      <c r="B113" s="63" t="s">
        <v>52</v>
      </c>
      <c r="C113" s="2" t="s">
        <v>13</v>
      </c>
      <c r="D113" s="13">
        <f>SUM(D114:D115)</f>
        <v>2066954.91</v>
      </c>
      <c r="E113" s="13">
        <f t="shared" ref="E113:F113" si="89">SUM(E114:E115)</f>
        <v>2066954.91</v>
      </c>
      <c r="F113" s="13">
        <f t="shared" si="89"/>
        <v>2066954.91</v>
      </c>
      <c r="G113" s="38">
        <f t="shared" si="33"/>
        <v>1</v>
      </c>
      <c r="H113" s="11">
        <f t="shared" si="36"/>
        <v>0</v>
      </c>
      <c r="I113" s="11">
        <f t="shared" si="37"/>
        <v>0</v>
      </c>
      <c r="J113" s="63" t="s">
        <v>18</v>
      </c>
      <c r="K113" s="92" t="s">
        <v>95</v>
      </c>
      <c r="L113" s="119">
        <v>0.92</v>
      </c>
      <c r="M113" s="119">
        <v>0.92</v>
      </c>
      <c r="N113" s="119">
        <v>0.92</v>
      </c>
      <c r="O113" s="45">
        <f>N113/M113</f>
        <v>1</v>
      </c>
      <c r="P113" s="48">
        <f t="shared" ref="P113" si="90">N113-M113</f>
        <v>0</v>
      </c>
      <c r="Q113" s="48">
        <f t="shared" ref="Q113" si="91">N113/M113*100-100</f>
        <v>0</v>
      </c>
      <c r="R113" s="54"/>
    </row>
    <row r="114" spans="1:18" ht="45.75" customHeight="1" x14ac:dyDescent="0.25">
      <c r="A114" s="62"/>
      <c r="B114" s="64"/>
      <c r="C114" s="2" t="s">
        <v>14</v>
      </c>
      <c r="D114" s="13">
        <v>1963607.16</v>
      </c>
      <c r="E114" s="11">
        <v>1963607.16</v>
      </c>
      <c r="F114" s="11">
        <v>1963607.16</v>
      </c>
      <c r="G114" s="21">
        <f t="shared" si="33"/>
        <v>1</v>
      </c>
      <c r="H114" s="11">
        <f t="shared" si="36"/>
        <v>0</v>
      </c>
      <c r="I114" s="11">
        <f t="shared" si="37"/>
        <v>0</v>
      </c>
      <c r="J114" s="90"/>
      <c r="K114" s="92"/>
      <c r="L114" s="120"/>
      <c r="M114" s="120"/>
      <c r="N114" s="120"/>
      <c r="O114" s="46"/>
      <c r="P114" s="114"/>
      <c r="Q114" s="116"/>
      <c r="R114" s="118"/>
    </row>
    <row r="115" spans="1:18" ht="30" customHeight="1" x14ac:dyDescent="0.25">
      <c r="A115" s="62"/>
      <c r="B115" s="65"/>
      <c r="C115" s="3" t="s">
        <v>28</v>
      </c>
      <c r="D115" s="13">
        <v>103347.75</v>
      </c>
      <c r="E115" s="11">
        <v>103347.75</v>
      </c>
      <c r="F115" s="11">
        <v>103347.75</v>
      </c>
      <c r="G115" s="21">
        <f t="shared" si="33"/>
        <v>1</v>
      </c>
      <c r="H115" s="11">
        <f t="shared" si="36"/>
        <v>0</v>
      </c>
      <c r="I115" s="11">
        <f t="shared" si="37"/>
        <v>0</v>
      </c>
      <c r="J115" s="91"/>
      <c r="K115" s="92"/>
      <c r="L115" s="120"/>
      <c r="M115" s="120"/>
      <c r="N115" s="120"/>
      <c r="O115" s="47"/>
      <c r="P115" s="115"/>
      <c r="Q115" s="117"/>
      <c r="R115" s="72"/>
    </row>
    <row r="116" spans="1:18" ht="18.75" customHeight="1" x14ac:dyDescent="0.25">
      <c r="A116" s="62" t="s">
        <v>71</v>
      </c>
      <c r="B116" s="63" t="s">
        <v>52</v>
      </c>
      <c r="C116" s="2" t="s">
        <v>13</v>
      </c>
      <c r="D116" s="13">
        <f>SUM(D117:D118)</f>
        <v>1362684.13</v>
      </c>
      <c r="E116" s="13">
        <f t="shared" ref="E116:F116" si="92">SUM(E117:E118)</f>
        <v>1362684.13</v>
      </c>
      <c r="F116" s="13">
        <f t="shared" si="92"/>
        <v>1362684.13</v>
      </c>
      <c r="G116" s="38">
        <f t="shared" si="33"/>
        <v>1</v>
      </c>
      <c r="H116" s="11">
        <f t="shared" si="36"/>
        <v>0</v>
      </c>
      <c r="I116" s="11">
        <f t="shared" si="37"/>
        <v>0</v>
      </c>
      <c r="J116" s="63" t="s">
        <v>18</v>
      </c>
      <c r="K116" s="92" t="s">
        <v>95</v>
      </c>
      <c r="L116" s="119">
        <v>0.60599999999999998</v>
      </c>
      <c r="M116" s="119">
        <v>0.60599999999999998</v>
      </c>
      <c r="N116" s="119">
        <v>0.60599999999999998</v>
      </c>
      <c r="O116" s="45">
        <f>N116/M116</f>
        <v>1</v>
      </c>
      <c r="P116" s="48">
        <f t="shared" ref="P116" si="93">N116-M116</f>
        <v>0</v>
      </c>
      <c r="Q116" s="48">
        <f t="shared" ref="Q116" si="94">N116/M116*100-100</f>
        <v>0</v>
      </c>
      <c r="R116" s="54"/>
    </row>
    <row r="117" spans="1:18" ht="45.75" customHeight="1" x14ac:dyDescent="0.25">
      <c r="A117" s="62"/>
      <c r="B117" s="64"/>
      <c r="C117" s="2" t="s">
        <v>14</v>
      </c>
      <c r="D117" s="13">
        <v>1294549.92</v>
      </c>
      <c r="E117" s="11">
        <v>1294549.92</v>
      </c>
      <c r="F117" s="11">
        <v>1294549.92</v>
      </c>
      <c r="G117" s="21">
        <f t="shared" si="33"/>
        <v>1</v>
      </c>
      <c r="H117" s="11">
        <f t="shared" si="36"/>
        <v>0</v>
      </c>
      <c r="I117" s="11">
        <f t="shared" si="37"/>
        <v>0</v>
      </c>
      <c r="J117" s="90"/>
      <c r="K117" s="92"/>
      <c r="L117" s="120"/>
      <c r="M117" s="120"/>
      <c r="N117" s="120"/>
      <c r="O117" s="46"/>
      <c r="P117" s="114"/>
      <c r="Q117" s="116"/>
      <c r="R117" s="118"/>
    </row>
    <row r="118" spans="1:18" ht="32.25" customHeight="1" x14ac:dyDescent="0.25">
      <c r="A118" s="62"/>
      <c r="B118" s="65"/>
      <c r="C118" s="3" t="s">
        <v>28</v>
      </c>
      <c r="D118" s="13">
        <v>68134.210000000006</v>
      </c>
      <c r="E118" s="11">
        <v>68134.210000000006</v>
      </c>
      <c r="F118" s="11">
        <v>68134.210000000006</v>
      </c>
      <c r="G118" s="21">
        <f t="shared" si="33"/>
        <v>1</v>
      </c>
      <c r="H118" s="11">
        <f t="shared" si="36"/>
        <v>0</v>
      </c>
      <c r="I118" s="11">
        <f t="shared" si="37"/>
        <v>0</v>
      </c>
      <c r="J118" s="91"/>
      <c r="K118" s="92"/>
      <c r="L118" s="120"/>
      <c r="M118" s="120"/>
      <c r="N118" s="120"/>
      <c r="O118" s="47"/>
      <c r="P118" s="115"/>
      <c r="Q118" s="117"/>
      <c r="R118" s="72"/>
    </row>
    <row r="119" spans="1:18" ht="18.75" customHeight="1" x14ac:dyDescent="0.25">
      <c r="A119" s="62" t="s">
        <v>72</v>
      </c>
      <c r="B119" s="63" t="s">
        <v>52</v>
      </c>
      <c r="C119" s="2" t="s">
        <v>13</v>
      </c>
      <c r="D119" s="13">
        <f>SUM(D120:D121)</f>
        <v>1819909.4</v>
      </c>
      <c r="E119" s="13">
        <f t="shared" ref="E119:F119" si="95">SUM(E120:E121)</f>
        <v>1819909.4</v>
      </c>
      <c r="F119" s="13">
        <f t="shared" si="95"/>
        <v>1819909.4</v>
      </c>
      <c r="G119" s="38">
        <f t="shared" si="33"/>
        <v>1</v>
      </c>
      <c r="H119" s="11">
        <f t="shared" si="36"/>
        <v>0</v>
      </c>
      <c r="I119" s="11">
        <f t="shared" si="37"/>
        <v>0</v>
      </c>
      <c r="J119" s="63" t="s">
        <v>18</v>
      </c>
      <c r="K119" s="92" t="s">
        <v>95</v>
      </c>
      <c r="L119" s="119">
        <v>0.81</v>
      </c>
      <c r="M119" s="119">
        <v>0.81</v>
      </c>
      <c r="N119" s="119">
        <v>0.81</v>
      </c>
      <c r="O119" s="45">
        <f>N119/M119</f>
        <v>1</v>
      </c>
      <c r="P119" s="48">
        <f t="shared" ref="P119" si="96">N119-M119</f>
        <v>0</v>
      </c>
      <c r="Q119" s="48">
        <f t="shared" ref="Q119" si="97">N119/M119*100-100</f>
        <v>0</v>
      </c>
      <c r="R119" s="54"/>
    </row>
    <row r="120" spans="1:18" ht="45.75" customHeight="1" x14ac:dyDescent="0.25">
      <c r="A120" s="62"/>
      <c r="B120" s="64"/>
      <c r="C120" s="2" t="s">
        <v>14</v>
      </c>
      <c r="D120" s="13">
        <v>1728913.93</v>
      </c>
      <c r="E120" s="11">
        <v>1728913.93</v>
      </c>
      <c r="F120" s="11">
        <v>1728913.93</v>
      </c>
      <c r="G120" s="21">
        <f t="shared" ref="G120:G183" si="98">F120/E120</f>
        <v>1</v>
      </c>
      <c r="H120" s="11">
        <f t="shared" si="36"/>
        <v>0</v>
      </c>
      <c r="I120" s="11">
        <f t="shared" si="37"/>
        <v>0</v>
      </c>
      <c r="J120" s="90"/>
      <c r="K120" s="92"/>
      <c r="L120" s="120"/>
      <c r="M120" s="120"/>
      <c r="N120" s="120"/>
      <c r="O120" s="46"/>
      <c r="P120" s="114"/>
      <c r="Q120" s="116"/>
      <c r="R120" s="118"/>
    </row>
    <row r="121" spans="1:18" ht="33" customHeight="1" x14ac:dyDescent="0.25">
      <c r="A121" s="62"/>
      <c r="B121" s="65"/>
      <c r="C121" s="3" t="s">
        <v>28</v>
      </c>
      <c r="D121" s="13">
        <v>90995.47</v>
      </c>
      <c r="E121" s="11">
        <v>90995.47</v>
      </c>
      <c r="F121" s="11">
        <v>90995.47</v>
      </c>
      <c r="G121" s="21">
        <f t="shared" si="98"/>
        <v>1</v>
      </c>
      <c r="H121" s="11">
        <f t="shared" si="36"/>
        <v>0</v>
      </c>
      <c r="I121" s="11">
        <f t="shared" si="37"/>
        <v>0</v>
      </c>
      <c r="J121" s="91"/>
      <c r="K121" s="92"/>
      <c r="L121" s="120"/>
      <c r="M121" s="120"/>
      <c r="N121" s="120"/>
      <c r="O121" s="47"/>
      <c r="P121" s="115"/>
      <c r="Q121" s="117"/>
      <c r="R121" s="72"/>
    </row>
    <row r="122" spans="1:18" ht="15.75" customHeight="1" x14ac:dyDescent="0.25">
      <c r="A122" s="62" t="s">
        <v>73</v>
      </c>
      <c r="B122" s="63" t="s">
        <v>52</v>
      </c>
      <c r="C122" s="2" t="s">
        <v>13</v>
      </c>
      <c r="D122" s="13">
        <f>SUM(D123:D124)</f>
        <v>1070230.81</v>
      </c>
      <c r="E122" s="13">
        <f t="shared" ref="E122:F122" si="99">SUM(E123:E124)</f>
        <v>1070230.81</v>
      </c>
      <c r="F122" s="13">
        <f t="shared" si="99"/>
        <v>1070230.81</v>
      </c>
      <c r="G122" s="38">
        <f t="shared" si="98"/>
        <v>1</v>
      </c>
      <c r="H122" s="11">
        <f t="shared" si="36"/>
        <v>0</v>
      </c>
      <c r="I122" s="11">
        <f t="shared" si="37"/>
        <v>0</v>
      </c>
      <c r="J122" s="63" t="s">
        <v>18</v>
      </c>
      <c r="K122" s="92" t="s">
        <v>95</v>
      </c>
      <c r="L122" s="119">
        <v>0.746</v>
      </c>
      <c r="M122" s="119">
        <v>0.47599999999999998</v>
      </c>
      <c r="N122" s="119">
        <v>0.47599999999999998</v>
      </c>
      <c r="O122" s="45">
        <f>N122/M122</f>
        <v>1</v>
      </c>
      <c r="P122" s="48">
        <f t="shared" ref="P122" si="100">N122-M122</f>
        <v>0</v>
      </c>
      <c r="Q122" s="48">
        <f t="shared" ref="Q122" si="101">N122/M122*100-100</f>
        <v>0</v>
      </c>
      <c r="R122" s="54"/>
    </row>
    <row r="123" spans="1:18" ht="47.25" customHeight="1" x14ac:dyDescent="0.25">
      <c r="A123" s="62"/>
      <c r="B123" s="64"/>
      <c r="C123" s="2" t="s">
        <v>14</v>
      </c>
      <c r="D123" s="13">
        <v>1016719.27</v>
      </c>
      <c r="E123" s="11">
        <v>1016719.27</v>
      </c>
      <c r="F123" s="11">
        <v>1016719.27</v>
      </c>
      <c r="G123" s="21">
        <f t="shared" si="98"/>
        <v>1</v>
      </c>
      <c r="H123" s="11">
        <f t="shared" si="36"/>
        <v>0</v>
      </c>
      <c r="I123" s="11">
        <f t="shared" si="37"/>
        <v>0</v>
      </c>
      <c r="J123" s="90"/>
      <c r="K123" s="92"/>
      <c r="L123" s="120"/>
      <c r="M123" s="120"/>
      <c r="N123" s="120"/>
      <c r="O123" s="46"/>
      <c r="P123" s="114"/>
      <c r="Q123" s="116"/>
      <c r="R123" s="118"/>
    </row>
    <row r="124" spans="1:18" ht="33" customHeight="1" x14ac:dyDescent="0.25">
      <c r="A124" s="62"/>
      <c r="B124" s="65"/>
      <c r="C124" s="3" t="s">
        <v>28</v>
      </c>
      <c r="D124" s="13">
        <v>53511.54</v>
      </c>
      <c r="E124" s="11">
        <v>53511.54</v>
      </c>
      <c r="F124" s="11">
        <v>53511.54</v>
      </c>
      <c r="G124" s="21">
        <f t="shared" si="98"/>
        <v>1</v>
      </c>
      <c r="H124" s="11">
        <f t="shared" ref="H124:H187" si="102">F124-E124</f>
        <v>0</v>
      </c>
      <c r="I124" s="11">
        <f t="shared" ref="I124:I186" si="103">F124/E124*100-100</f>
        <v>0</v>
      </c>
      <c r="J124" s="91"/>
      <c r="K124" s="92"/>
      <c r="L124" s="120"/>
      <c r="M124" s="120"/>
      <c r="N124" s="120"/>
      <c r="O124" s="47"/>
      <c r="P124" s="115"/>
      <c r="Q124" s="117"/>
      <c r="R124" s="72"/>
    </row>
    <row r="125" spans="1:18" ht="19.5" customHeight="1" x14ac:dyDescent="0.25">
      <c r="A125" s="62" t="s">
        <v>74</v>
      </c>
      <c r="B125" s="63" t="s">
        <v>52</v>
      </c>
      <c r="C125" s="2" t="s">
        <v>13</v>
      </c>
      <c r="D125" s="13">
        <f>SUM(D126:D127)</f>
        <v>1604559.45</v>
      </c>
      <c r="E125" s="13">
        <f t="shared" ref="E125:F125" si="104">SUM(E126:E127)</f>
        <v>1604559.45</v>
      </c>
      <c r="F125" s="13">
        <f t="shared" si="104"/>
        <v>1604559.45</v>
      </c>
      <c r="G125" s="38">
        <f t="shared" si="98"/>
        <v>1</v>
      </c>
      <c r="H125" s="11">
        <f t="shared" si="102"/>
        <v>0</v>
      </c>
      <c r="I125" s="11">
        <f t="shared" si="103"/>
        <v>0</v>
      </c>
      <c r="J125" s="63" t="s">
        <v>18</v>
      </c>
      <c r="K125" s="92" t="s">
        <v>95</v>
      </c>
      <c r="L125" s="119">
        <v>0.71399999999999997</v>
      </c>
      <c r="M125" s="119">
        <v>0.71399999999999997</v>
      </c>
      <c r="N125" s="119">
        <v>0.71399999999999997</v>
      </c>
      <c r="O125" s="45">
        <f>N125/M125</f>
        <v>1</v>
      </c>
      <c r="P125" s="48">
        <f t="shared" ref="P125" si="105">N125-M125</f>
        <v>0</v>
      </c>
      <c r="Q125" s="48">
        <f t="shared" ref="Q125" si="106">N125/M125*100-100</f>
        <v>0</v>
      </c>
      <c r="R125" s="54"/>
    </row>
    <row r="126" spans="1:18" ht="49.5" customHeight="1" x14ac:dyDescent="0.25">
      <c r="A126" s="62"/>
      <c r="B126" s="64"/>
      <c r="C126" s="2" t="s">
        <v>14</v>
      </c>
      <c r="D126" s="13">
        <v>1524331.48</v>
      </c>
      <c r="E126" s="11">
        <v>1524331.48</v>
      </c>
      <c r="F126" s="11">
        <v>1524331.48</v>
      </c>
      <c r="G126" s="21">
        <f t="shared" si="98"/>
        <v>1</v>
      </c>
      <c r="H126" s="11">
        <f t="shared" si="102"/>
        <v>0</v>
      </c>
      <c r="I126" s="11">
        <f t="shared" si="103"/>
        <v>0</v>
      </c>
      <c r="J126" s="90"/>
      <c r="K126" s="92"/>
      <c r="L126" s="120"/>
      <c r="M126" s="120"/>
      <c r="N126" s="120"/>
      <c r="O126" s="46"/>
      <c r="P126" s="114"/>
      <c r="Q126" s="116"/>
      <c r="R126" s="118"/>
    </row>
    <row r="127" spans="1:18" ht="36" customHeight="1" x14ac:dyDescent="0.25">
      <c r="A127" s="62"/>
      <c r="B127" s="65"/>
      <c r="C127" s="3" t="s">
        <v>28</v>
      </c>
      <c r="D127" s="13">
        <v>80227.97</v>
      </c>
      <c r="E127" s="11">
        <v>80227.97</v>
      </c>
      <c r="F127" s="11">
        <v>80227.97</v>
      </c>
      <c r="G127" s="21">
        <f t="shared" si="98"/>
        <v>1</v>
      </c>
      <c r="H127" s="11">
        <f t="shared" si="102"/>
        <v>0</v>
      </c>
      <c r="I127" s="11">
        <f t="shared" si="103"/>
        <v>0</v>
      </c>
      <c r="J127" s="91"/>
      <c r="K127" s="92"/>
      <c r="L127" s="120"/>
      <c r="M127" s="120"/>
      <c r="N127" s="120"/>
      <c r="O127" s="47"/>
      <c r="P127" s="115"/>
      <c r="Q127" s="117"/>
      <c r="R127" s="72"/>
    </row>
    <row r="128" spans="1:18" ht="18.75" customHeight="1" x14ac:dyDescent="0.25">
      <c r="A128" s="62" t="s">
        <v>75</v>
      </c>
      <c r="B128" s="63" t="s">
        <v>52</v>
      </c>
      <c r="C128" s="2" t="s">
        <v>13</v>
      </c>
      <c r="D128" s="13">
        <f>SUM(D129:D130)</f>
        <v>1254334.78</v>
      </c>
      <c r="E128" s="13">
        <f t="shared" ref="E128:F128" si="107">SUM(E129:E130)</f>
        <v>1254334.78</v>
      </c>
      <c r="F128" s="13">
        <f t="shared" si="107"/>
        <v>1254334.78</v>
      </c>
      <c r="G128" s="38">
        <f t="shared" si="98"/>
        <v>1</v>
      </c>
      <c r="H128" s="11">
        <f t="shared" si="102"/>
        <v>0</v>
      </c>
      <c r="I128" s="11">
        <f t="shared" si="103"/>
        <v>0</v>
      </c>
      <c r="J128" s="63" t="s">
        <v>18</v>
      </c>
      <c r="K128" s="92" t="s">
        <v>95</v>
      </c>
      <c r="L128" s="119">
        <v>0.55800000000000005</v>
      </c>
      <c r="M128" s="119">
        <v>0.55800000000000005</v>
      </c>
      <c r="N128" s="119">
        <v>0.55800000000000005</v>
      </c>
      <c r="O128" s="45">
        <f>N128/M128</f>
        <v>1</v>
      </c>
      <c r="P128" s="48">
        <f t="shared" ref="P128" si="108">N128-M128</f>
        <v>0</v>
      </c>
      <c r="Q128" s="48">
        <f t="shared" ref="Q128" si="109">N128/M128*100-100</f>
        <v>0</v>
      </c>
      <c r="R128" s="54"/>
    </row>
    <row r="129" spans="1:18" ht="48" customHeight="1" x14ac:dyDescent="0.25">
      <c r="A129" s="62"/>
      <c r="B129" s="64"/>
      <c r="C129" s="2" t="s">
        <v>14</v>
      </c>
      <c r="D129" s="13">
        <v>1191618.04</v>
      </c>
      <c r="E129" s="11">
        <v>1191618.04</v>
      </c>
      <c r="F129" s="11">
        <v>1191618.04</v>
      </c>
      <c r="G129" s="21">
        <f t="shared" si="98"/>
        <v>1</v>
      </c>
      <c r="H129" s="11">
        <f t="shared" si="102"/>
        <v>0</v>
      </c>
      <c r="I129" s="11">
        <f t="shared" si="103"/>
        <v>0</v>
      </c>
      <c r="J129" s="90"/>
      <c r="K129" s="92"/>
      <c r="L129" s="120"/>
      <c r="M129" s="120"/>
      <c r="N129" s="120"/>
      <c r="O129" s="46"/>
      <c r="P129" s="114"/>
      <c r="Q129" s="116"/>
      <c r="R129" s="118"/>
    </row>
    <row r="130" spans="1:18" ht="33.75" customHeight="1" x14ac:dyDescent="0.25">
      <c r="A130" s="62"/>
      <c r="B130" s="65"/>
      <c r="C130" s="3" t="s">
        <v>28</v>
      </c>
      <c r="D130" s="13">
        <v>62716.74</v>
      </c>
      <c r="E130" s="11">
        <v>62716.74</v>
      </c>
      <c r="F130" s="11">
        <v>62716.74</v>
      </c>
      <c r="G130" s="21">
        <f t="shared" si="98"/>
        <v>1</v>
      </c>
      <c r="H130" s="11">
        <f t="shared" si="102"/>
        <v>0</v>
      </c>
      <c r="I130" s="11">
        <f t="shared" si="103"/>
        <v>0</v>
      </c>
      <c r="J130" s="91"/>
      <c r="K130" s="92"/>
      <c r="L130" s="120"/>
      <c r="M130" s="120"/>
      <c r="N130" s="120"/>
      <c r="O130" s="47"/>
      <c r="P130" s="115"/>
      <c r="Q130" s="117"/>
      <c r="R130" s="72"/>
    </row>
    <row r="131" spans="1:18" ht="21" customHeight="1" x14ac:dyDescent="0.25">
      <c r="A131" s="62" t="s">
        <v>76</v>
      </c>
      <c r="B131" s="63" t="s">
        <v>52</v>
      </c>
      <c r="C131" s="2" t="s">
        <v>13</v>
      </c>
      <c r="D131" s="13">
        <f>SUM(D132:D133)</f>
        <v>2067179.7</v>
      </c>
      <c r="E131" s="13">
        <f t="shared" ref="E131:F131" si="110">SUM(E132:E133)</f>
        <v>2067179.7</v>
      </c>
      <c r="F131" s="13">
        <f t="shared" si="110"/>
        <v>2067179.7</v>
      </c>
      <c r="G131" s="38">
        <f t="shared" si="98"/>
        <v>1</v>
      </c>
      <c r="H131" s="11">
        <f t="shared" si="102"/>
        <v>0</v>
      </c>
      <c r="I131" s="11">
        <f t="shared" si="103"/>
        <v>0</v>
      </c>
      <c r="J131" s="63" t="s">
        <v>18</v>
      </c>
      <c r="K131" s="92" t="s">
        <v>95</v>
      </c>
      <c r="L131" s="119">
        <v>0.92</v>
      </c>
      <c r="M131" s="119">
        <v>0.92</v>
      </c>
      <c r="N131" s="119">
        <v>0.92</v>
      </c>
      <c r="O131" s="45">
        <f>N131/M131</f>
        <v>1</v>
      </c>
      <c r="P131" s="48">
        <f t="shared" ref="P131" si="111">N131-M131</f>
        <v>0</v>
      </c>
      <c r="Q131" s="48">
        <f t="shared" ref="Q131" si="112">N131/M131*100-100</f>
        <v>0</v>
      </c>
      <c r="R131" s="54"/>
    </row>
    <row r="132" spans="1:18" ht="45.75" customHeight="1" x14ac:dyDescent="0.25">
      <c r="A132" s="62"/>
      <c r="B132" s="64"/>
      <c r="C132" s="2" t="s">
        <v>14</v>
      </c>
      <c r="D132" s="13">
        <v>1963820.71</v>
      </c>
      <c r="E132" s="11">
        <v>1963820.71</v>
      </c>
      <c r="F132" s="11">
        <v>1963820.71</v>
      </c>
      <c r="G132" s="21">
        <f t="shared" si="98"/>
        <v>1</v>
      </c>
      <c r="H132" s="11">
        <f t="shared" si="102"/>
        <v>0</v>
      </c>
      <c r="I132" s="11">
        <f t="shared" si="103"/>
        <v>0</v>
      </c>
      <c r="J132" s="90"/>
      <c r="K132" s="92"/>
      <c r="L132" s="120"/>
      <c r="M132" s="120"/>
      <c r="N132" s="120"/>
      <c r="O132" s="46"/>
      <c r="P132" s="114"/>
      <c r="Q132" s="116"/>
      <c r="R132" s="118"/>
    </row>
    <row r="133" spans="1:18" ht="33" customHeight="1" x14ac:dyDescent="0.25">
      <c r="A133" s="62"/>
      <c r="B133" s="65"/>
      <c r="C133" s="3" t="s">
        <v>28</v>
      </c>
      <c r="D133" s="13">
        <v>103358.99</v>
      </c>
      <c r="E133" s="11">
        <v>103358.99</v>
      </c>
      <c r="F133" s="11">
        <v>103358.99</v>
      </c>
      <c r="G133" s="21">
        <f t="shared" si="98"/>
        <v>1</v>
      </c>
      <c r="H133" s="11">
        <f t="shared" si="102"/>
        <v>0</v>
      </c>
      <c r="I133" s="11">
        <f t="shared" si="103"/>
        <v>0</v>
      </c>
      <c r="J133" s="91"/>
      <c r="K133" s="92"/>
      <c r="L133" s="120"/>
      <c r="M133" s="120"/>
      <c r="N133" s="120"/>
      <c r="O133" s="47"/>
      <c r="P133" s="115"/>
      <c r="Q133" s="117"/>
      <c r="R133" s="72"/>
    </row>
    <row r="134" spans="1:18" ht="19.5" customHeight="1" x14ac:dyDescent="0.25">
      <c r="A134" s="62" t="s">
        <v>77</v>
      </c>
      <c r="B134" s="63" t="s">
        <v>52</v>
      </c>
      <c r="C134" s="2" t="s">
        <v>13</v>
      </c>
      <c r="D134" s="13">
        <f>SUM(D135:D136)</f>
        <v>3491007.0300000003</v>
      </c>
      <c r="E134" s="13">
        <f t="shared" ref="E134:F134" si="113">SUM(E135:E136)</f>
        <v>3491007.0300000003</v>
      </c>
      <c r="F134" s="13">
        <f t="shared" si="113"/>
        <v>3491007.0300000003</v>
      </c>
      <c r="G134" s="38">
        <f t="shared" si="98"/>
        <v>1</v>
      </c>
      <c r="H134" s="11">
        <f t="shared" si="102"/>
        <v>0</v>
      </c>
      <c r="I134" s="11">
        <f t="shared" si="103"/>
        <v>0</v>
      </c>
      <c r="J134" s="63" t="s">
        <v>18</v>
      </c>
      <c r="K134" s="92" t="s">
        <v>95</v>
      </c>
      <c r="L134" s="119">
        <v>1.5529999999999999</v>
      </c>
      <c r="M134" s="119">
        <v>1.5529999999999999</v>
      </c>
      <c r="N134" s="119">
        <v>1.5529999999999999</v>
      </c>
      <c r="O134" s="45">
        <f>N134/M134</f>
        <v>1</v>
      </c>
      <c r="P134" s="48">
        <f t="shared" ref="P134" si="114">N134-M134</f>
        <v>0</v>
      </c>
      <c r="Q134" s="48">
        <f t="shared" ref="Q134" si="115">N134/M134*100-100</f>
        <v>0</v>
      </c>
      <c r="R134" s="54"/>
    </row>
    <row r="135" spans="1:18" ht="45" customHeight="1" x14ac:dyDescent="0.25">
      <c r="A135" s="62"/>
      <c r="B135" s="64"/>
      <c r="C135" s="2" t="s">
        <v>14</v>
      </c>
      <c r="D135" s="13">
        <v>3316456.68</v>
      </c>
      <c r="E135" s="11">
        <v>3316456.68</v>
      </c>
      <c r="F135" s="11">
        <v>3316456.68</v>
      </c>
      <c r="G135" s="21">
        <f t="shared" si="98"/>
        <v>1</v>
      </c>
      <c r="H135" s="11">
        <f t="shared" si="102"/>
        <v>0</v>
      </c>
      <c r="I135" s="11">
        <f t="shared" si="103"/>
        <v>0</v>
      </c>
      <c r="J135" s="90"/>
      <c r="K135" s="92"/>
      <c r="L135" s="120"/>
      <c r="M135" s="120"/>
      <c r="N135" s="120"/>
      <c r="O135" s="46"/>
      <c r="P135" s="114"/>
      <c r="Q135" s="116"/>
      <c r="R135" s="118"/>
    </row>
    <row r="136" spans="1:18" ht="30.75" customHeight="1" x14ac:dyDescent="0.25">
      <c r="A136" s="62"/>
      <c r="B136" s="65"/>
      <c r="C136" s="3" t="s">
        <v>28</v>
      </c>
      <c r="D136" s="13">
        <v>174550.35</v>
      </c>
      <c r="E136" s="11">
        <v>174550.35</v>
      </c>
      <c r="F136" s="11">
        <v>174550.35</v>
      </c>
      <c r="G136" s="21">
        <f t="shared" si="98"/>
        <v>1</v>
      </c>
      <c r="H136" s="11">
        <f t="shared" si="102"/>
        <v>0</v>
      </c>
      <c r="I136" s="11">
        <f t="shared" si="103"/>
        <v>0</v>
      </c>
      <c r="J136" s="91"/>
      <c r="K136" s="92"/>
      <c r="L136" s="120"/>
      <c r="M136" s="120"/>
      <c r="N136" s="120"/>
      <c r="O136" s="47"/>
      <c r="P136" s="115"/>
      <c r="Q136" s="117"/>
      <c r="R136" s="72"/>
    </row>
    <row r="137" spans="1:18" ht="18.75" customHeight="1" x14ac:dyDescent="0.25">
      <c r="A137" s="62" t="s">
        <v>78</v>
      </c>
      <c r="B137" s="63" t="s">
        <v>52</v>
      </c>
      <c r="C137" s="2" t="s">
        <v>13</v>
      </c>
      <c r="D137" s="13">
        <f>SUM(D138:D139)</f>
        <v>1206004.68</v>
      </c>
      <c r="E137" s="13">
        <f t="shared" ref="E137:F137" si="116">SUM(E138:E139)</f>
        <v>1206004.68</v>
      </c>
      <c r="F137" s="13">
        <f t="shared" si="116"/>
        <v>1206004.68</v>
      </c>
      <c r="G137" s="38">
        <f t="shared" si="98"/>
        <v>1</v>
      </c>
      <c r="H137" s="11">
        <f t="shared" si="102"/>
        <v>0</v>
      </c>
      <c r="I137" s="11">
        <f t="shared" si="103"/>
        <v>0</v>
      </c>
      <c r="J137" s="63" t="s">
        <v>18</v>
      </c>
      <c r="K137" s="92" t="s">
        <v>95</v>
      </c>
      <c r="L137" s="119">
        <v>0.53700000000000003</v>
      </c>
      <c r="M137" s="119">
        <v>0.53700000000000003</v>
      </c>
      <c r="N137" s="119">
        <v>0.53700000000000003</v>
      </c>
      <c r="O137" s="45">
        <f>N137/M137</f>
        <v>1</v>
      </c>
      <c r="P137" s="48">
        <f t="shared" ref="P137" si="117">N137-M137</f>
        <v>0</v>
      </c>
      <c r="Q137" s="48">
        <f t="shared" ref="Q137" si="118">N137/M137*100-100</f>
        <v>0</v>
      </c>
      <c r="R137" s="54"/>
    </row>
    <row r="138" spans="1:18" ht="45.75" customHeight="1" x14ac:dyDescent="0.25">
      <c r="A138" s="62"/>
      <c r="B138" s="64"/>
      <c r="C138" s="2" t="s">
        <v>14</v>
      </c>
      <c r="D138" s="13">
        <v>1145704.45</v>
      </c>
      <c r="E138" s="11">
        <v>1145704.45</v>
      </c>
      <c r="F138" s="11">
        <v>1145704.45</v>
      </c>
      <c r="G138" s="21">
        <f t="shared" si="98"/>
        <v>1</v>
      </c>
      <c r="H138" s="11">
        <f t="shared" si="102"/>
        <v>0</v>
      </c>
      <c r="I138" s="11">
        <f t="shared" si="103"/>
        <v>0</v>
      </c>
      <c r="J138" s="90"/>
      <c r="K138" s="92"/>
      <c r="L138" s="120"/>
      <c r="M138" s="120"/>
      <c r="N138" s="120"/>
      <c r="O138" s="46"/>
      <c r="P138" s="114"/>
      <c r="Q138" s="116"/>
      <c r="R138" s="118"/>
    </row>
    <row r="139" spans="1:18" ht="29.25" customHeight="1" x14ac:dyDescent="0.25">
      <c r="A139" s="62"/>
      <c r="B139" s="65"/>
      <c r="C139" s="3" t="s">
        <v>28</v>
      </c>
      <c r="D139" s="13">
        <v>60300.23</v>
      </c>
      <c r="E139" s="11">
        <v>60300.23</v>
      </c>
      <c r="F139" s="11">
        <v>60300.23</v>
      </c>
      <c r="G139" s="21">
        <f t="shared" si="98"/>
        <v>1</v>
      </c>
      <c r="H139" s="11">
        <f t="shared" si="102"/>
        <v>0</v>
      </c>
      <c r="I139" s="11">
        <f t="shared" si="103"/>
        <v>0</v>
      </c>
      <c r="J139" s="91"/>
      <c r="K139" s="92"/>
      <c r="L139" s="120"/>
      <c r="M139" s="120"/>
      <c r="N139" s="120"/>
      <c r="O139" s="47"/>
      <c r="P139" s="115"/>
      <c r="Q139" s="117"/>
      <c r="R139" s="72"/>
    </row>
    <row r="140" spans="1:18" ht="16.5" customHeight="1" x14ac:dyDescent="0.25">
      <c r="A140" s="62" t="s">
        <v>79</v>
      </c>
      <c r="B140" s="63" t="s">
        <v>52</v>
      </c>
      <c r="C140" s="2" t="s">
        <v>13</v>
      </c>
      <c r="D140" s="13">
        <f>SUM(D141:D142)</f>
        <v>644476.31999999995</v>
      </c>
      <c r="E140" s="13">
        <f t="shared" ref="E140:F140" si="119">SUM(E141:E142)</f>
        <v>644476.31999999995</v>
      </c>
      <c r="F140" s="13">
        <f t="shared" si="119"/>
        <v>644476.31999999995</v>
      </c>
      <c r="G140" s="38">
        <f t="shared" si="98"/>
        <v>1</v>
      </c>
      <c r="H140" s="11">
        <f t="shared" si="102"/>
        <v>0</v>
      </c>
      <c r="I140" s="11">
        <f t="shared" si="103"/>
        <v>0</v>
      </c>
      <c r="J140" s="63" t="s">
        <v>18</v>
      </c>
      <c r="K140" s="92" t="s">
        <v>95</v>
      </c>
      <c r="L140" s="119">
        <v>0.28699999999999998</v>
      </c>
      <c r="M140" s="119">
        <v>0.28699999999999998</v>
      </c>
      <c r="N140" s="119">
        <v>0.28699999999999998</v>
      </c>
      <c r="O140" s="45">
        <f>N140/M140</f>
        <v>1</v>
      </c>
      <c r="P140" s="48">
        <f t="shared" ref="P140" si="120">N140-M140</f>
        <v>0</v>
      </c>
      <c r="Q140" s="48">
        <f t="shared" ref="Q140" si="121">N140/M140*100-100</f>
        <v>0</v>
      </c>
      <c r="R140" s="54"/>
    </row>
    <row r="141" spans="1:18" ht="45" customHeight="1" x14ac:dyDescent="0.25">
      <c r="A141" s="62"/>
      <c r="B141" s="64"/>
      <c r="C141" s="2" t="s">
        <v>14</v>
      </c>
      <c r="D141" s="13">
        <v>612252.5</v>
      </c>
      <c r="E141" s="11">
        <v>612252.5</v>
      </c>
      <c r="F141" s="11">
        <v>612252.5</v>
      </c>
      <c r="G141" s="21">
        <f t="shared" si="98"/>
        <v>1</v>
      </c>
      <c r="H141" s="11">
        <f t="shared" si="102"/>
        <v>0</v>
      </c>
      <c r="I141" s="11">
        <f t="shared" si="103"/>
        <v>0</v>
      </c>
      <c r="J141" s="90"/>
      <c r="K141" s="92"/>
      <c r="L141" s="120"/>
      <c r="M141" s="120"/>
      <c r="N141" s="120"/>
      <c r="O141" s="46"/>
      <c r="P141" s="114"/>
      <c r="Q141" s="116"/>
      <c r="R141" s="118"/>
    </row>
    <row r="142" spans="1:18" ht="29.25" customHeight="1" x14ac:dyDescent="0.25">
      <c r="A142" s="62"/>
      <c r="B142" s="65"/>
      <c r="C142" s="2" t="s">
        <v>28</v>
      </c>
      <c r="D142" s="13">
        <v>32223.82</v>
      </c>
      <c r="E142" s="11">
        <v>32223.82</v>
      </c>
      <c r="F142" s="11">
        <v>32223.82</v>
      </c>
      <c r="G142" s="21">
        <f t="shared" si="98"/>
        <v>1</v>
      </c>
      <c r="H142" s="11">
        <f t="shared" si="102"/>
        <v>0</v>
      </c>
      <c r="I142" s="11">
        <f t="shared" si="103"/>
        <v>0</v>
      </c>
      <c r="J142" s="91"/>
      <c r="K142" s="92"/>
      <c r="L142" s="120"/>
      <c r="M142" s="120"/>
      <c r="N142" s="120"/>
      <c r="O142" s="47"/>
      <c r="P142" s="115"/>
      <c r="Q142" s="117"/>
      <c r="R142" s="72"/>
    </row>
    <row r="143" spans="1:18" ht="19.5" customHeight="1" x14ac:dyDescent="0.25">
      <c r="A143" s="62" t="s">
        <v>80</v>
      </c>
      <c r="B143" s="63" t="s">
        <v>52</v>
      </c>
      <c r="C143" s="2" t="s">
        <v>13</v>
      </c>
      <c r="D143" s="13">
        <f>SUM(D144:D145)</f>
        <v>1259589.8799999999</v>
      </c>
      <c r="E143" s="13">
        <f t="shared" ref="E143:F143" si="122">SUM(E144:E145)</f>
        <v>1259589.8799999999</v>
      </c>
      <c r="F143" s="13">
        <f t="shared" si="122"/>
        <v>1259589.8799999999</v>
      </c>
      <c r="G143" s="38">
        <f t="shared" si="98"/>
        <v>1</v>
      </c>
      <c r="H143" s="11">
        <f t="shared" si="102"/>
        <v>0</v>
      </c>
      <c r="I143" s="11">
        <f t="shared" si="103"/>
        <v>0</v>
      </c>
      <c r="J143" s="63" t="s">
        <v>18</v>
      </c>
      <c r="K143" s="92" t="s">
        <v>95</v>
      </c>
      <c r="L143" s="119">
        <v>0.61</v>
      </c>
      <c r="M143" s="119">
        <v>0.61</v>
      </c>
      <c r="N143" s="119">
        <v>0.61</v>
      </c>
      <c r="O143" s="45">
        <v>1</v>
      </c>
      <c r="P143" s="48">
        <f t="shared" ref="P143" si="123">N143-M143</f>
        <v>0</v>
      </c>
      <c r="Q143" s="48">
        <f t="shared" ref="Q143" si="124">N143/M143*100-100</f>
        <v>0</v>
      </c>
      <c r="R143" s="54"/>
    </row>
    <row r="144" spans="1:18" ht="45.75" customHeight="1" x14ac:dyDescent="0.25">
      <c r="A144" s="62"/>
      <c r="B144" s="64"/>
      <c r="C144" s="2" t="s">
        <v>14</v>
      </c>
      <c r="D144" s="13">
        <v>1196610.3899999999</v>
      </c>
      <c r="E144" s="11">
        <v>1196610.3899999999</v>
      </c>
      <c r="F144" s="11">
        <v>1196610.3899999999</v>
      </c>
      <c r="G144" s="21">
        <f t="shared" si="98"/>
        <v>1</v>
      </c>
      <c r="H144" s="11">
        <f t="shared" si="102"/>
        <v>0</v>
      </c>
      <c r="I144" s="11">
        <f t="shared" si="103"/>
        <v>0</v>
      </c>
      <c r="J144" s="90"/>
      <c r="K144" s="92"/>
      <c r="L144" s="120"/>
      <c r="M144" s="120"/>
      <c r="N144" s="120"/>
      <c r="O144" s="46"/>
      <c r="P144" s="114"/>
      <c r="Q144" s="116"/>
      <c r="R144" s="118"/>
    </row>
    <row r="145" spans="1:18" ht="33" customHeight="1" x14ac:dyDescent="0.25">
      <c r="A145" s="62"/>
      <c r="B145" s="65"/>
      <c r="C145" s="3" t="s">
        <v>28</v>
      </c>
      <c r="D145" s="13">
        <v>62979.49</v>
      </c>
      <c r="E145" s="11">
        <v>62979.49</v>
      </c>
      <c r="F145" s="11">
        <v>62979.49</v>
      </c>
      <c r="G145" s="21">
        <f t="shared" si="98"/>
        <v>1</v>
      </c>
      <c r="H145" s="11">
        <f t="shared" si="102"/>
        <v>0</v>
      </c>
      <c r="I145" s="11">
        <f t="shared" si="103"/>
        <v>0</v>
      </c>
      <c r="J145" s="91"/>
      <c r="K145" s="92"/>
      <c r="L145" s="120"/>
      <c r="M145" s="120"/>
      <c r="N145" s="120"/>
      <c r="O145" s="47"/>
      <c r="P145" s="115"/>
      <c r="Q145" s="117"/>
      <c r="R145" s="72"/>
    </row>
    <row r="146" spans="1:18" ht="19.5" customHeight="1" x14ac:dyDescent="0.25">
      <c r="A146" s="62" t="s">
        <v>81</v>
      </c>
      <c r="B146" s="63" t="s">
        <v>52</v>
      </c>
      <c r="C146" s="2" t="s">
        <v>13</v>
      </c>
      <c r="D146" s="13">
        <f>SUM(D147:D148)</f>
        <v>1519138.8</v>
      </c>
      <c r="E146" s="13">
        <f t="shared" ref="E146:F146" si="125">SUM(E147:E148)</f>
        <v>1519138.8</v>
      </c>
      <c r="F146" s="13">
        <f t="shared" si="125"/>
        <v>1519138.8</v>
      </c>
      <c r="G146" s="38">
        <f t="shared" si="98"/>
        <v>1</v>
      </c>
      <c r="H146" s="11">
        <f t="shared" si="102"/>
        <v>0</v>
      </c>
      <c r="I146" s="11">
        <f t="shared" si="103"/>
        <v>0</v>
      </c>
      <c r="J146" s="63" t="s">
        <v>18</v>
      </c>
      <c r="K146" s="92" t="s">
        <v>95</v>
      </c>
      <c r="L146" s="119">
        <v>0.67600000000000005</v>
      </c>
      <c r="M146" s="119">
        <v>0.67600000000000005</v>
      </c>
      <c r="N146" s="119">
        <v>0.67600000000000005</v>
      </c>
      <c r="O146" s="45">
        <f t="shared" ref="O146:O173" si="126">N146/M146</f>
        <v>1</v>
      </c>
      <c r="P146" s="48">
        <f t="shared" ref="P146" si="127">N146-M146</f>
        <v>0</v>
      </c>
      <c r="Q146" s="48">
        <f t="shared" ref="Q146" si="128">N146/M146*100-100</f>
        <v>0</v>
      </c>
      <c r="R146" s="54"/>
    </row>
    <row r="147" spans="1:18" ht="42.75" customHeight="1" x14ac:dyDescent="0.25">
      <c r="A147" s="62"/>
      <c r="B147" s="64"/>
      <c r="C147" s="2" t="s">
        <v>14</v>
      </c>
      <c r="D147" s="13">
        <v>1443181.86</v>
      </c>
      <c r="E147" s="11">
        <v>1443181.86</v>
      </c>
      <c r="F147" s="11">
        <v>1443181.86</v>
      </c>
      <c r="G147" s="21">
        <f t="shared" si="98"/>
        <v>1</v>
      </c>
      <c r="H147" s="11">
        <f t="shared" si="102"/>
        <v>0</v>
      </c>
      <c r="I147" s="11">
        <f t="shared" si="103"/>
        <v>0</v>
      </c>
      <c r="J147" s="90"/>
      <c r="K147" s="92"/>
      <c r="L147" s="120"/>
      <c r="M147" s="120"/>
      <c r="N147" s="120"/>
      <c r="O147" s="46" t="e">
        <f t="shared" si="126"/>
        <v>#DIV/0!</v>
      </c>
      <c r="P147" s="114"/>
      <c r="Q147" s="116"/>
      <c r="R147" s="118"/>
    </row>
    <row r="148" spans="1:18" ht="32.25" customHeight="1" x14ac:dyDescent="0.25">
      <c r="A148" s="62"/>
      <c r="B148" s="65"/>
      <c r="C148" s="3" t="s">
        <v>28</v>
      </c>
      <c r="D148" s="13">
        <v>75956.94</v>
      </c>
      <c r="E148" s="11">
        <v>75956.94</v>
      </c>
      <c r="F148" s="11">
        <v>75956.94</v>
      </c>
      <c r="G148" s="21">
        <f t="shared" si="98"/>
        <v>1</v>
      </c>
      <c r="H148" s="11">
        <f t="shared" si="102"/>
        <v>0</v>
      </c>
      <c r="I148" s="11">
        <f t="shared" si="103"/>
        <v>0</v>
      </c>
      <c r="J148" s="91"/>
      <c r="K148" s="92"/>
      <c r="L148" s="120"/>
      <c r="M148" s="120"/>
      <c r="N148" s="120"/>
      <c r="O148" s="47" t="e">
        <f t="shared" si="126"/>
        <v>#DIV/0!</v>
      </c>
      <c r="P148" s="115"/>
      <c r="Q148" s="117"/>
      <c r="R148" s="72"/>
    </row>
    <row r="149" spans="1:18" ht="18.75" customHeight="1" x14ac:dyDescent="0.25">
      <c r="A149" s="62" t="s">
        <v>82</v>
      </c>
      <c r="B149" s="63" t="s">
        <v>52</v>
      </c>
      <c r="C149" s="2" t="s">
        <v>13</v>
      </c>
      <c r="D149" s="13">
        <f>SUM(D150:D151)</f>
        <v>14126552.119999999</v>
      </c>
      <c r="E149" s="13">
        <f t="shared" ref="E149:F149" si="129">SUM(E150:E151)</f>
        <v>14126552.119999999</v>
      </c>
      <c r="F149" s="13">
        <f t="shared" si="129"/>
        <v>14126552.119999999</v>
      </c>
      <c r="G149" s="38">
        <f t="shared" si="98"/>
        <v>1</v>
      </c>
      <c r="H149" s="11">
        <f t="shared" si="102"/>
        <v>0</v>
      </c>
      <c r="I149" s="11">
        <f t="shared" si="103"/>
        <v>0</v>
      </c>
      <c r="J149" s="63" t="s">
        <v>18</v>
      </c>
      <c r="K149" s="92" t="s">
        <v>95</v>
      </c>
      <c r="L149" s="119">
        <v>6.2839999999999998</v>
      </c>
      <c r="M149" s="119">
        <v>6.2839999999999998</v>
      </c>
      <c r="N149" s="119">
        <v>6.2839999999999998</v>
      </c>
      <c r="O149" s="45">
        <f t="shared" si="126"/>
        <v>1</v>
      </c>
      <c r="P149" s="48">
        <f t="shared" ref="P149" si="130">N149-M149</f>
        <v>0</v>
      </c>
      <c r="Q149" s="48">
        <f t="shared" ref="Q149" si="131">N149/M149*100-100</f>
        <v>0</v>
      </c>
      <c r="R149" s="54"/>
    </row>
    <row r="150" spans="1:18" ht="49.5" customHeight="1" x14ac:dyDescent="0.25">
      <c r="A150" s="62"/>
      <c r="B150" s="64"/>
      <c r="C150" s="2" t="s">
        <v>14</v>
      </c>
      <c r="D150" s="13">
        <v>13420224.51</v>
      </c>
      <c r="E150" s="11">
        <v>13420224.51</v>
      </c>
      <c r="F150" s="11">
        <v>13420224.51</v>
      </c>
      <c r="G150" s="21">
        <f t="shared" si="98"/>
        <v>1</v>
      </c>
      <c r="H150" s="11">
        <f t="shared" si="102"/>
        <v>0</v>
      </c>
      <c r="I150" s="11">
        <f t="shared" si="103"/>
        <v>0</v>
      </c>
      <c r="J150" s="90"/>
      <c r="K150" s="92"/>
      <c r="L150" s="120"/>
      <c r="M150" s="120"/>
      <c r="N150" s="120"/>
      <c r="O150" s="46"/>
      <c r="P150" s="114"/>
      <c r="Q150" s="116"/>
      <c r="R150" s="118"/>
    </row>
    <row r="151" spans="1:18" ht="30" customHeight="1" x14ac:dyDescent="0.25">
      <c r="A151" s="62"/>
      <c r="B151" s="65"/>
      <c r="C151" s="3" t="s">
        <v>28</v>
      </c>
      <c r="D151" s="13">
        <v>706327.61</v>
      </c>
      <c r="E151" s="11">
        <v>706327.61</v>
      </c>
      <c r="F151" s="11">
        <v>706327.61</v>
      </c>
      <c r="G151" s="21">
        <f t="shared" si="98"/>
        <v>1</v>
      </c>
      <c r="H151" s="11">
        <f t="shared" si="102"/>
        <v>0</v>
      </c>
      <c r="I151" s="11">
        <f t="shared" si="103"/>
        <v>0</v>
      </c>
      <c r="J151" s="91"/>
      <c r="K151" s="92"/>
      <c r="L151" s="120"/>
      <c r="M151" s="120"/>
      <c r="N151" s="120"/>
      <c r="O151" s="47"/>
      <c r="P151" s="115"/>
      <c r="Q151" s="117"/>
      <c r="R151" s="72"/>
    </row>
    <row r="152" spans="1:18" ht="15" customHeight="1" x14ac:dyDescent="0.25">
      <c r="A152" s="62" t="s">
        <v>83</v>
      </c>
      <c r="B152" s="63" t="s">
        <v>52</v>
      </c>
      <c r="C152" s="2" t="s">
        <v>13</v>
      </c>
      <c r="D152" s="13">
        <f>SUM(D153:D154)</f>
        <v>9216438.3800000008</v>
      </c>
      <c r="E152" s="13">
        <f t="shared" ref="E152:F152" si="132">SUM(E153:E154)</f>
        <v>9216438.3800000008</v>
      </c>
      <c r="F152" s="13">
        <f t="shared" si="132"/>
        <v>9216438.3800000008</v>
      </c>
      <c r="G152" s="38">
        <f t="shared" si="98"/>
        <v>1</v>
      </c>
      <c r="H152" s="11">
        <f t="shared" si="102"/>
        <v>0</v>
      </c>
      <c r="I152" s="11">
        <f t="shared" si="103"/>
        <v>0</v>
      </c>
      <c r="J152" s="63" t="s">
        <v>18</v>
      </c>
      <c r="K152" s="92" t="s">
        <v>95</v>
      </c>
      <c r="L152" s="119">
        <v>4.0999999999999996</v>
      </c>
      <c r="M152" s="119">
        <v>4.0999999999999996</v>
      </c>
      <c r="N152" s="119">
        <v>4.0999999999999996</v>
      </c>
      <c r="O152" s="45">
        <f t="shared" si="126"/>
        <v>1</v>
      </c>
      <c r="P152" s="48">
        <f t="shared" ref="P152" si="133">N152-M152</f>
        <v>0</v>
      </c>
      <c r="Q152" s="48">
        <f t="shared" ref="Q152" si="134">N152/M152*100-100</f>
        <v>0</v>
      </c>
      <c r="R152" s="54"/>
    </row>
    <row r="153" spans="1:18" ht="47.25" customHeight="1" x14ac:dyDescent="0.25">
      <c r="A153" s="62"/>
      <c r="B153" s="64"/>
      <c r="C153" s="2" t="s">
        <v>14</v>
      </c>
      <c r="D153" s="13">
        <v>8755616.4600000009</v>
      </c>
      <c r="E153" s="11">
        <v>8755616.4600000009</v>
      </c>
      <c r="F153" s="11">
        <v>8755616.4600000009</v>
      </c>
      <c r="G153" s="21">
        <f t="shared" si="98"/>
        <v>1</v>
      </c>
      <c r="H153" s="11">
        <f t="shared" si="102"/>
        <v>0</v>
      </c>
      <c r="I153" s="11">
        <f t="shared" si="103"/>
        <v>0</v>
      </c>
      <c r="J153" s="90"/>
      <c r="K153" s="92"/>
      <c r="L153" s="120"/>
      <c r="M153" s="120"/>
      <c r="N153" s="120"/>
      <c r="O153" s="46"/>
      <c r="P153" s="114"/>
      <c r="Q153" s="116"/>
      <c r="R153" s="118"/>
    </row>
    <row r="154" spans="1:18" ht="30.75" customHeight="1" x14ac:dyDescent="0.25">
      <c r="A154" s="62"/>
      <c r="B154" s="65"/>
      <c r="C154" s="3" t="s">
        <v>28</v>
      </c>
      <c r="D154" s="13">
        <v>460821.92</v>
      </c>
      <c r="E154" s="11">
        <v>460821.92</v>
      </c>
      <c r="F154" s="11">
        <v>460821.92</v>
      </c>
      <c r="G154" s="21">
        <f t="shared" si="98"/>
        <v>1</v>
      </c>
      <c r="H154" s="11">
        <f t="shared" si="102"/>
        <v>0</v>
      </c>
      <c r="I154" s="11">
        <f t="shared" si="103"/>
        <v>0</v>
      </c>
      <c r="J154" s="91"/>
      <c r="K154" s="92"/>
      <c r="L154" s="120"/>
      <c r="M154" s="120"/>
      <c r="N154" s="120"/>
      <c r="O154" s="47"/>
      <c r="P154" s="115"/>
      <c r="Q154" s="117"/>
      <c r="R154" s="72"/>
    </row>
    <row r="155" spans="1:18" ht="17.25" customHeight="1" x14ac:dyDescent="0.25">
      <c r="A155" s="62" t="s">
        <v>84</v>
      </c>
      <c r="B155" s="63" t="s">
        <v>52</v>
      </c>
      <c r="C155" s="2" t="s">
        <v>13</v>
      </c>
      <c r="D155" s="13">
        <f>SUM(D156:D157)</f>
        <v>2164963.85</v>
      </c>
      <c r="E155" s="13">
        <f t="shared" ref="E155:F155" si="135">SUM(E156:E157)</f>
        <v>2164963.85</v>
      </c>
      <c r="F155" s="13">
        <f t="shared" si="135"/>
        <v>2164963.85</v>
      </c>
      <c r="G155" s="38">
        <f t="shared" si="98"/>
        <v>1</v>
      </c>
      <c r="H155" s="11">
        <f t="shared" si="102"/>
        <v>0</v>
      </c>
      <c r="I155" s="11">
        <f t="shared" si="103"/>
        <v>0</v>
      </c>
      <c r="J155" s="63" t="s">
        <v>18</v>
      </c>
      <c r="K155" s="92" t="s">
        <v>95</v>
      </c>
      <c r="L155" s="119">
        <v>0.96299999999999997</v>
      </c>
      <c r="M155" s="119">
        <v>0.96299999999999997</v>
      </c>
      <c r="N155" s="119">
        <v>0.96299999999999997</v>
      </c>
      <c r="O155" s="45">
        <f t="shared" si="126"/>
        <v>1</v>
      </c>
      <c r="P155" s="48">
        <f t="shared" ref="P155" si="136">N155-M155</f>
        <v>0</v>
      </c>
      <c r="Q155" s="48">
        <f t="shared" ref="Q155" si="137">N155/M155*100-100</f>
        <v>0</v>
      </c>
      <c r="R155" s="54"/>
    </row>
    <row r="156" spans="1:18" ht="47.25" customHeight="1" x14ac:dyDescent="0.25">
      <c r="A156" s="62"/>
      <c r="B156" s="64"/>
      <c r="C156" s="2" t="s">
        <v>14</v>
      </c>
      <c r="D156" s="13">
        <v>2056715.66</v>
      </c>
      <c r="E156" s="11">
        <v>2056715.66</v>
      </c>
      <c r="F156" s="11">
        <v>2056715.66</v>
      </c>
      <c r="G156" s="21">
        <f t="shared" si="98"/>
        <v>1</v>
      </c>
      <c r="H156" s="11">
        <f t="shared" si="102"/>
        <v>0</v>
      </c>
      <c r="I156" s="11">
        <f t="shared" si="103"/>
        <v>0</v>
      </c>
      <c r="J156" s="90"/>
      <c r="K156" s="92"/>
      <c r="L156" s="120"/>
      <c r="M156" s="120"/>
      <c r="N156" s="120"/>
      <c r="O156" s="46"/>
      <c r="P156" s="114"/>
      <c r="Q156" s="116"/>
      <c r="R156" s="118"/>
    </row>
    <row r="157" spans="1:18" ht="30" customHeight="1" x14ac:dyDescent="0.25">
      <c r="A157" s="62"/>
      <c r="B157" s="65"/>
      <c r="C157" s="3" t="s">
        <v>28</v>
      </c>
      <c r="D157" s="13">
        <v>108248.19</v>
      </c>
      <c r="E157" s="11">
        <v>108248.19</v>
      </c>
      <c r="F157" s="11">
        <v>108248.19</v>
      </c>
      <c r="G157" s="21">
        <f t="shared" si="98"/>
        <v>1</v>
      </c>
      <c r="H157" s="11">
        <f t="shared" si="102"/>
        <v>0</v>
      </c>
      <c r="I157" s="11">
        <f t="shared" si="103"/>
        <v>0</v>
      </c>
      <c r="J157" s="91"/>
      <c r="K157" s="92"/>
      <c r="L157" s="120"/>
      <c r="M157" s="120"/>
      <c r="N157" s="120"/>
      <c r="O157" s="47"/>
      <c r="P157" s="115"/>
      <c r="Q157" s="117"/>
      <c r="R157" s="72"/>
    </row>
    <row r="158" spans="1:18" ht="19.5" customHeight="1" x14ac:dyDescent="0.25">
      <c r="A158" s="62" t="s">
        <v>85</v>
      </c>
      <c r="B158" s="63" t="s">
        <v>52</v>
      </c>
      <c r="C158" s="2" t="s">
        <v>13</v>
      </c>
      <c r="D158" s="13">
        <f>SUM(D159:D160)</f>
        <v>3835836.69</v>
      </c>
      <c r="E158" s="13">
        <f t="shared" ref="E158:F158" si="138">SUM(E159:E160)</f>
        <v>3835836.69</v>
      </c>
      <c r="F158" s="13">
        <f t="shared" si="138"/>
        <v>3835836.69</v>
      </c>
      <c r="G158" s="38">
        <f t="shared" si="98"/>
        <v>1</v>
      </c>
      <c r="H158" s="11">
        <f t="shared" si="102"/>
        <v>0</v>
      </c>
      <c r="I158" s="11">
        <f t="shared" si="103"/>
        <v>0</v>
      </c>
      <c r="J158" s="63" t="s">
        <v>18</v>
      </c>
      <c r="K158" s="92" t="s">
        <v>95</v>
      </c>
      <c r="L158" s="119">
        <v>1.706</v>
      </c>
      <c r="M158" s="119">
        <v>1.706</v>
      </c>
      <c r="N158" s="119">
        <v>1.706</v>
      </c>
      <c r="O158" s="45">
        <f t="shared" si="126"/>
        <v>1</v>
      </c>
      <c r="P158" s="48">
        <f t="shared" ref="P158" si="139">N158-M158</f>
        <v>0</v>
      </c>
      <c r="Q158" s="48">
        <f t="shared" ref="Q158" si="140">N158/M158*100-100</f>
        <v>0</v>
      </c>
      <c r="R158" s="54"/>
    </row>
    <row r="159" spans="1:18" ht="47.25" customHeight="1" x14ac:dyDescent="0.25">
      <c r="A159" s="62"/>
      <c r="B159" s="64"/>
      <c r="C159" s="2" t="s">
        <v>14</v>
      </c>
      <c r="D159" s="13">
        <v>3644044.86</v>
      </c>
      <c r="E159" s="11">
        <v>3644044.86</v>
      </c>
      <c r="F159" s="11">
        <v>3644044.86</v>
      </c>
      <c r="G159" s="21">
        <f t="shared" si="98"/>
        <v>1</v>
      </c>
      <c r="H159" s="11">
        <f t="shared" si="102"/>
        <v>0</v>
      </c>
      <c r="I159" s="11">
        <f t="shared" si="103"/>
        <v>0</v>
      </c>
      <c r="J159" s="90"/>
      <c r="K159" s="92"/>
      <c r="L159" s="120"/>
      <c r="M159" s="120"/>
      <c r="N159" s="120"/>
      <c r="O159" s="46"/>
      <c r="P159" s="114"/>
      <c r="Q159" s="116"/>
      <c r="R159" s="118"/>
    </row>
    <row r="160" spans="1:18" ht="33" customHeight="1" x14ac:dyDescent="0.25">
      <c r="A160" s="62"/>
      <c r="B160" s="65"/>
      <c r="C160" s="3" t="s">
        <v>28</v>
      </c>
      <c r="D160" s="13">
        <v>191791.83</v>
      </c>
      <c r="E160" s="11">
        <v>191791.83</v>
      </c>
      <c r="F160" s="11">
        <v>191791.83</v>
      </c>
      <c r="G160" s="21">
        <f t="shared" si="98"/>
        <v>1</v>
      </c>
      <c r="H160" s="11">
        <f t="shared" si="102"/>
        <v>0</v>
      </c>
      <c r="I160" s="11">
        <f t="shared" si="103"/>
        <v>0</v>
      </c>
      <c r="J160" s="91"/>
      <c r="K160" s="92"/>
      <c r="L160" s="120"/>
      <c r="M160" s="120"/>
      <c r="N160" s="120"/>
      <c r="O160" s="47"/>
      <c r="P160" s="115"/>
      <c r="Q160" s="117"/>
      <c r="R160" s="72"/>
    </row>
    <row r="161" spans="1:18" ht="18" customHeight="1" x14ac:dyDescent="0.25">
      <c r="A161" s="62" t="s">
        <v>86</v>
      </c>
      <c r="B161" s="63" t="s">
        <v>52</v>
      </c>
      <c r="C161" s="2" t="s">
        <v>13</v>
      </c>
      <c r="D161" s="13">
        <f>SUM(D162:D163)</f>
        <v>3411880.53</v>
      </c>
      <c r="E161" s="13">
        <f t="shared" ref="E161:F161" si="141">SUM(E162:E163)</f>
        <v>3411880.53</v>
      </c>
      <c r="F161" s="13">
        <f t="shared" si="141"/>
        <v>3411880.53</v>
      </c>
      <c r="G161" s="38">
        <f t="shared" si="98"/>
        <v>1</v>
      </c>
      <c r="H161" s="11">
        <f t="shared" si="102"/>
        <v>0</v>
      </c>
      <c r="I161" s="11">
        <f t="shared" si="103"/>
        <v>0</v>
      </c>
      <c r="J161" s="63" t="s">
        <v>18</v>
      </c>
      <c r="K161" s="92" t="s">
        <v>95</v>
      </c>
      <c r="L161" s="119">
        <v>1.518</v>
      </c>
      <c r="M161" s="119">
        <v>1.518</v>
      </c>
      <c r="N161" s="119">
        <v>1.518</v>
      </c>
      <c r="O161" s="45">
        <f t="shared" si="126"/>
        <v>1</v>
      </c>
      <c r="P161" s="48">
        <f t="shared" ref="P161" si="142">N161-M161</f>
        <v>0</v>
      </c>
      <c r="Q161" s="48">
        <f t="shared" ref="Q161" si="143">N161/M161*100-100</f>
        <v>0</v>
      </c>
      <c r="R161" s="54"/>
    </row>
    <row r="162" spans="1:18" ht="45" customHeight="1" x14ac:dyDescent="0.25">
      <c r="A162" s="62"/>
      <c r="B162" s="64"/>
      <c r="C162" s="2" t="s">
        <v>14</v>
      </c>
      <c r="D162" s="13">
        <v>3241286.5</v>
      </c>
      <c r="E162" s="11">
        <v>3241286.5</v>
      </c>
      <c r="F162" s="11">
        <v>3241286.5</v>
      </c>
      <c r="G162" s="21">
        <f t="shared" si="98"/>
        <v>1</v>
      </c>
      <c r="H162" s="11">
        <f t="shared" si="102"/>
        <v>0</v>
      </c>
      <c r="I162" s="11">
        <f t="shared" si="103"/>
        <v>0</v>
      </c>
      <c r="J162" s="90"/>
      <c r="K162" s="92"/>
      <c r="L162" s="120"/>
      <c r="M162" s="120"/>
      <c r="N162" s="120"/>
      <c r="O162" s="46"/>
      <c r="P162" s="114"/>
      <c r="Q162" s="116"/>
      <c r="R162" s="118"/>
    </row>
    <row r="163" spans="1:18" ht="31.5" customHeight="1" x14ac:dyDescent="0.25">
      <c r="A163" s="62"/>
      <c r="B163" s="65"/>
      <c r="C163" s="3" t="s">
        <v>28</v>
      </c>
      <c r="D163" s="13">
        <v>170594.03</v>
      </c>
      <c r="E163" s="11">
        <v>170594.03</v>
      </c>
      <c r="F163" s="11">
        <v>170594.03</v>
      </c>
      <c r="G163" s="21">
        <f t="shared" si="98"/>
        <v>1</v>
      </c>
      <c r="H163" s="11">
        <f t="shared" si="102"/>
        <v>0</v>
      </c>
      <c r="I163" s="11">
        <f t="shared" si="103"/>
        <v>0</v>
      </c>
      <c r="J163" s="91"/>
      <c r="K163" s="92"/>
      <c r="L163" s="120"/>
      <c r="M163" s="120"/>
      <c r="N163" s="120"/>
      <c r="O163" s="47"/>
      <c r="P163" s="115"/>
      <c r="Q163" s="117"/>
      <c r="R163" s="72"/>
    </row>
    <row r="164" spans="1:18" ht="15.75" customHeight="1" x14ac:dyDescent="0.25">
      <c r="A164" s="62" t="s">
        <v>87</v>
      </c>
      <c r="B164" s="63" t="s">
        <v>52</v>
      </c>
      <c r="C164" s="2" t="s">
        <v>13</v>
      </c>
      <c r="D164" s="13">
        <f>SUM(D165:D166)</f>
        <v>1962651.79</v>
      </c>
      <c r="E164" s="13">
        <f t="shared" ref="E164:F164" si="144">SUM(E165:E166)</f>
        <v>1962651.79</v>
      </c>
      <c r="F164" s="13">
        <f t="shared" si="144"/>
        <v>1962651.79</v>
      </c>
      <c r="G164" s="38">
        <f t="shared" si="98"/>
        <v>1</v>
      </c>
      <c r="H164" s="11">
        <f t="shared" si="102"/>
        <v>0</v>
      </c>
      <c r="I164" s="11">
        <f t="shared" si="103"/>
        <v>0</v>
      </c>
      <c r="J164" s="63" t="s">
        <v>18</v>
      </c>
      <c r="K164" s="92" t="s">
        <v>95</v>
      </c>
      <c r="L164" s="119">
        <v>0.873</v>
      </c>
      <c r="M164" s="119">
        <v>0.873</v>
      </c>
      <c r="N164" s="119">
        <v>0.873</v>
      </c>
      <c r="O164" s="45">
        <f t="shared" si="126"/>
        <v>1</v>
      </c>
      <c r="P164" s="48">
        <f t="shared" ref="P164" si="145">N164-M164</f>
        <v>0</v>
      </c>
      <c r="Q164" s="48">
        <f t="shared" ref="Q164" si="146">N164/M164*100-100</f>
        <v>0</v>
      </c>
      <c r="R164" s="54"/>
    </row>
    <row r="165" spans="1:18" ht="48" customHeight="1" x14ac:dyDescent="0.25">
      <c r="A165" s="62"/>
      <c r="B165" s="64"/>
      <c r="C165" s="2" t="s">
        <v>14</v>
      </c>
      <c r="D165" s="13">
        <v>1864519.2</v>
      </c>
      <c r="E165" s="11">
        <v>1864519.2</v>
      </c>
      <c r="F165" s="11">
        <v>1864519.2</v>
      </c>
      <c r="G165" s="21">
        <f t="shared" si="98"/>
        <v>1</v>
      </c>
      <c r="H165" s="11">
        <f t="shared" si="102"/>
        <v>0</v>
      </c>
      <c r="I165" s="11">
        <f t="shared" si="103"/>
        <v>0</v>
      </c>
      <c r="J165" s="90"/>
      <c r="K165" s="92"/>
      <c r="L165" s="120"/>
      <c r="M165" s="120"/>
      <c r="N165" s="120"/>
      <c r="O165" s="46"/>
      <c r="P165" s="114"/>
      <c r="Q165" s="116"/>
      <c r="R165" s="118"/>
    </row>
    <row r="166" spans="1:18" ht="28.5" customHeight="1" x14ac:dyDescent="0.25">
      <c r="A166" s="62"/>
      <c r="B166" s="65"/>
      <c r="C166" s="3" t="s">
        <v>28</v>
      </c>
      <c r="D166" s="13">
        <v>98132.59</v>
      </c>
      <c r="E166" s="11">
        <v>98132.59</v>
      </c>
      <c r="F166" s="11">
        <v>98132.59</v>
      </c>
      <c r="G166" s="21">
        <f t="shared" si="98"/>
        <v>1</v>
      </c>
      <c r="H166" s="11">
        <f t="shared" si="102"/>
        <v>0</v>
      </c>
      <c r="I166" s="11">
        <f t="shared" si="103"/>
        <v>0</v>
      </c>
      <c r="J166" s="91"/>
      <c r="K166" s="92"/>
      <c r="L166" s="120"/>
      <c r="M166" s="120"/>
      <c r="N166" s="120"/>
      <c r="O166" s="47"/>
      <c r="P166" s="115"/>
      <c r="Q166" s="117"/>
      <c r="R166" s="72"/>
    </row>
    <row r="167" spans="1:18" ht="20.25" customHeight="1" x14ac:dyDescent="0.25">
      <c r="A167" s="62" t="s">
        <v>88</v>
      </c>
      <c r="B167" s="63" t="s">
        <v>52</v>
      </c>
      <c r="C167" s="2" t="s">
        <v>13</v>
      </c>
      <c r="D167" s="13">
        <f>SUM(D168:D169)</f>
        <v>1800127.7699999998</v>
      </c>
      <c r="E167" s="13">
        <f t="shared" ref="E167:F167" si="147">SUM(E168:E169)</f>
        <v>1800127.7699999998</v>
      </c>
      <c r="F167" s="13">
        <f t="shared" si="147"/>
        <v>1800127.7699999998</v>
      </c>
      <c r="G167" s="38">
        <f t="shared" si="98"/>
        <v>1</v>
      </c>
      <c r="H167" s="11">
        <f t="shared" si="102"/>
        <v>0</v>
      </c>
      <c r="I167" s="11">
        <f t="shared" si="103"/>
        <v>0</v>
      </c>
      <c r="J167" s="63" t="s">
        <v>18</v>
      </c>
      <c r="K167" s="92" t="s">
        <v>95</v>
      </c>
      <c r="L167" s="119">
        <v>0.80100000000000005</v>
      </c>
      <c r="M167" s="119">
        <v>0.80100000000000005</v>
      </c>
      <c r="N167" s="119">
        <v>0.80100000000000005</v>
      </c>
      <c r="O167" s="45">
        <f t="shared" si="126"/>
        <v>1</v>
      </c>
      <c r="P167" s="48">
        <f t="shared" ref="P167" si="148">N167-M167</f>
        <v>0</v>
      </c>
      <c r="Q167" s="48">
        <f t="shared" ref="Q167" si="149">N167/M167*100-100</f>
        <v>0</v>
      </c>
      <c r="R167" s="54"/>
    </row>
    <row r="168" spans="1:18" ht="45" customHeight="1" x14ac:dyDescent="0.25">
      <c r="A168" s="62"/>
      <c r="B168" s="64"/>
      <c r="C168" s="2" t="s">
        <v>14</v>
      </c>
      <c r="D168" s="13">
        <v>1710121.38</v>
      </c>
      <c r="E168" s="11">
        <v>1710121.38</v>
      </c>
      <c r="F168" s="11">
        <v>1710121.38</v>
      </c>
      <c r="G168" s="21">
        <f t="shared" si="98"/>
        <v>1</v>
      </c>
      <c r="H168" s="11">
        <f t="shared" si="102"/>
        <v>0</v>
      </c>
      <c r="I168" s="11">
        <f t="shared" si="103"/>
        <v>0</v>
      </c>
      <c r="J168" s="90"/>
      <c r="K168" s="92"/>
      <c r="L168" s="120"/>
      <c r="M168" s="120"/>
      <c r="N168" s="120"/>
      <c r="O168" s="46"/>
      <c r="P168" s="114"/>
      <c r="Q168" s="116"/>
      <c r="R168" s="118"/>
    </row>
    <row r="169" spans="1:18" ht="32.25" customHeight="1" x14ac:dyDescent="0.25">
      <c r="A169" s="62"/>
      <c r="B169" s="65"/>
      <c r="C169" s="3" t="s">
        <v>28</v>
      </c>
      <c r="D169" s="13">
        <v>90006.39</v>
      </c>
      <c r="E169" s="11">
        <v>90006.39</v>
      </c>
      <c r="F169" s="11">
        <v>90006.39</v>
      </c>
      <c r="G169" s="21">
        <f t="shared" si="98"/>
        <v>1</v>
      </c>
      <c r="H169" s="11">
        <f t="shared" si="102"/>
        <v>0</v>
      </c>
      <c r="I169" s="11">
        <f t="shared" si="103"/>
        <v>0</v>
      </c>
      <c r="J169" s="91"/>
      <c r="K169" s="92"/>
      <c r="L169" s="120"/>
      <c r="M169" s="120"/>
      <c r="N169" s="120"/>
      <c r="O169" s="47"/>
      <c r="P169" s="115"/>
      <c r="Q169" s="117"/>
      <c r="R169" s="72"/>
    </row>
    <row r="170" spans="1:18" ht="17.25" customHeight="1" x14ac:dyDescent="0.25">
      <c r="A170" s="62" t="s">
        <v>89</v>
      </c>
      <c r="B170" s="63" t="s">
        <v>52</v>
      </c>
      <c r="C170" s="2" t="s">
        <v>13</v>
      </c>
      <c r="D170" s="13">
        <f>SUM(D171:D172)</f>
        <v>2300737.73</v>
      </c>
      <c r="E170" s="13">
        <f t="shared" ref="E170:F170" si="150">SUM(E171:E172)</f>
        <v>2300737.73</v>
      </c>
      <c r="F170" s="13">
        <f t="shared" si="150"/>
        <v>2300737.73</v>
      </c>
      <c r="G170" s="38">
        <f t="shared" si="98"/>
        <v>1</v>
      </c>
      <c r="H170" s="11">
        <f t="shared" si="102"/>
        <v>0</v>
      </c>
      <c r="I170" s="11">
        <f t="shared" si="103"/>
        <v>0</v>
      </c>
      <c r="J170" s="63" t="s">
        <v>18</v>
      </c>
      <c r="K170" s="92" t="s">
        <v>95</v>
      </c>
      <c r="L170" s="119">
        <v>1.024</v>
      </c>
      <c r="M170" s="119">
        <v>1.024</v>
      </c>
      <c r="N170" s="119">
        <v>1.024</v>
      </c>
      <c r="O170" s="45">
        <f t="shared" si="126"/>
        <v>1</v>
      </c>
      <c r="P170" s="48">
        <f t="shared" ref="P170" si="151">N170-M170</f>
        <v>0</v>
      </c>
      <c r="Q170" s="48">
        <f t="shared" ref="Q170" si="152">N170/M170*100-100</f>
        <v>0</v>
      </c>
      <c r="R170" s="54"/>
    </row>
    <row r="171" spans="1:18" ht="48" customHeight="1" x14ac:dyDescent="0.25">
      <c r="A171" s="62"/>
      <c r="B171" s="64"/>
      <c r="C171" s="2" t="s">
        <v>14</v>
      </c>
      <c r="D171" s="13">
        <v>2185700.84</v>
      </c>
      <c r="E171" s="11">
        <v>2185700.84</v>
      </c>
      <c r="F171" s="11">
        <v>2185700.84</v>
      </c>
      <c r="G171" s="21">
        <f t="shared" si="98"/>
        <v>1</v>
      </c>
      <c r="H171" s="11">
        <f t="shared" si="102"/>
        <v>0</v>
      </c>
      <c r="I171" s="11">
        <f t="shared" si="103"/>
        <v>0</v>
      </c>
      <c r="J171" s="90"/>
      <c r="K171" s="92"/>
      <c r="L171" s="120"/>
      <c r="M171" s="120"/>
      <c r="N171" s="120"/>
      <c r="O171" s="46"/>
      <c r="P171" s="114"/>
      <c r="Q171" s="116"/>
      <c r="R171" s="118"/>
    </row>
    <row r="172" spans="1:18" ht="30.75" customHeight="1" x14ac:dyDescent="0.25">
      <c r="A172" s="62"/>
      <c r="B172" s="65"/>
      <c r="C172" s="3" t="s">
        <v>28</v>
      </c>
      <c r="D172" s="13">
        <v>115036.89</v>
      </c>
      <c r="E172" s="11">
        <v>115036.89</v>
      </c>
      <c r="F172" s="11">
        <v>115036.89</v>
      </c>
      <c r="G172" s="21">
        <f t="shared" si="98"/>
        <v>1</v>
      </c>
      <c r="H172" s="11">
        <f t="shared" si="102"/>
        <v>0</v>
      </c>
      <c r="I172" s="11">
        <f t="shared" si="103"/>
        <v>0</v>
      </c>
      <c r="J172" s="91"/>
      <c r="K172" s="92"/>
      <c r="L172" s="120"/>
      <c r="M172" s="120"/>
      <c r="N172" s="120"/>
      <c r="O172" s="47"/>
      <c r="P172" s="115"/>
      <c r="Q172" s="117"/>
      <c r="R172" s="72"/>
    </row>
    <row r="173" spans="1:18" ht="19.5" customHeight="1" x14ac:dyDescent="0.25">
      <c r="A173" s="62" t="s">
        <v>90</v>
      </c>
      <c r="B173" s="63" t="s">
        <v>52</v>
      </c>
      <c r="C173" s="2" t="s">
        <v>13</v>
      </c>
      <c r="D173" s="13">
        <f>SUM(D174:D175)</f>
        <v>1800802.1400000001</v>
      </c>
      <c r="E173" s="13">
        <f t="shared" ref="E173:F173" si="153">SUM(E174:E175)</f>
        <v>1800802.1400000001</v>
      </c>
      <c r="F173" s="13">
        <f t="shared" si="153"/>
        <v>1800802.1400000001</v>
      </c>
      <c r="G173" s="38">
        <f t="shared" si="98"/>
        <v>1</v>
      </c>
      <c r="H173" s="11">
        <f t="shared" si="102"/>
        <v>0</v>
      </c>
      <c r="I173" s="11">
        <f t="shared" si="103"/>
        <v>0</v>
      </c>
      <c r="J173" s="63" t="s">
        <v>18</v>
      </c>
      <c r="K173" s="92" t="s">
        <v>95</v>
      </c>
      <c r="L173" s="119">
        <v>0.80100000000000005</v>
      </c>
      <c r="M173" s="119">
        <v>0.80100000000000005</v>
      </c>
      <c r="N173" s="119">
        <v>0.80100000000000005</v>
      </c>
      <c r="O173" s="45">
        <f t="shared" si="126"/>
        <v>1</v>
      </c>
      <c r="P173" s="48">
        <f t="shared" ref="P173" si="154">N173-M173</f>
        <v>0</v>
      </c>
      <c r="Q173" s="48">
        <f t="shared" ref="Q173" si="155">N173/M173*100-100</f>
        <v>0</v>
      </c>
      <c r="R173" s="54"/>
    </row>
    <row r="174" spans="1:18" ht="45.75" customHeight="1" x14ac:dyDescent="0.25">
      <c r="A174" s="62"/>
      <c r="B174" s="64"/>
      <c r="C174" s="2" t="s">
        <v>14</v>
      </c>
      <c r="D174" s="13">
        <v>1710762.03</v>
      </c>
      <c r="E174" s="11">
        <v>1710762.03</v>
      </c>
      <c r="F174" s="11">
        <v>1710762.03</v>
      </c>
      <c r="G174" s="21">
        <f t="shared" si="98"/>
        <v>1</v>
      </c>
      <c r="H174" s="11">
        <f t="shared" si="102"/>
        <v>0</v>
      </c>
      <c r="I174" s="11">
        <f t="shared" si="103"/>
        <v>0</v>
      </c>
      <c r="J174" s="90"/>
      <c r="K174" s="92"/>
      <c r="L174" s="120"/>
      <c r="M174" s="120"/>
      <c r="N174" s="120"/>
      <c r="O174" s="46"/>
      <c r="P174" s="114"/>
      <c r="Q174" s="116"/>
      <c r="R174" s="118"/>
    </row>
    <row r="175" spans="1:18" ht="30" customHeight="1" x14ac:dyDescent="0.25">
      <c r="A175" s="62"/>
      <c r="B175" s="65"/>
      <c r="C175" s="3" t="s">
        <v>28</v>
      </c>
      <c r="D175" s="13">
        <v>90040.11</v>
      </c>
      <c r="E175" s="11">
        <v>90040.11</v>
      </c>
      <c r="F175" s="11">
        <v>90040.11</v>
      </c>
      <c r="G175" s="21">
        <f t="shared" si="98"/>
        <v>1</v>
      </c>
      <c r="H175" s="11">
        <f t="shared" si="102"/>
        <v>0</v>
      </c>
      <c r="I175" s="11">
        <f t="shared" si="103"/>
        <v>0</v>
      </c>
      <c r="J175" s="91"/>
      <c r="K175" s="92"/>
      <c r="L175" s="120"/>
      <c r="M175" s="120"/>
      <c r="N175" s="120"/>
      <c r="O175" s="47"/>
      <c r="P175" s="115"/>
      <c r="Q175" s="117"/>
      <c r="R175" s="72"/>
    </row>
    <row r="176" spans="1:18" ht="20.25" customHeight="1" x14ac:dyDescent="0.25">
      <c r="A176" s="62" t="s">
        <v>91</v>
      </c>
      <c r="B176" s="63" t="s">
        <v>52</v>
      </c>
      <c r="C176" s="2" t="s">
        <v>13</v>
      </c>
      <c r="D176" s="13">
        <f>SUM(D177:D178)</f>
        <v>3721417.9899999998</v>
      </c>
      <c r="E176" s="13">
        <f t="shared" ref="E176:F176" si="156">SUM(E177:E178)</f>
        <v>3721417.9899999998</v>
      </c>
      <c r="F176" s="13">
        <f t="shared" si="156"/>
        <v>3721417.9899999998</v>
      </c>
      <c r="G176" s="38">
        <f t="shared" si="98"/>
        <v>1</v>
      </c>
      <c r="H176" s="11">
        <f t="shared" si="102"/>
        <v>0</v>
      </c>
      <c r="I176" s="11">
        <f t="shared" si="103"/>
        <v>0</v>
      </c>
      <c r="J176" s="63" t="s">
        <v>18</v>
      </c>
      <c r="K176" s="92" t="s">
        <v>95</v>
      </c>
      <c r="L176" s="119">
        <v>1.6559999999999999</v>
      </c>
      <c r="M176" s="119">
        <v>1.6559999999999999</v>
      </c>
      <c r="N176" s="119">
        <v>1.6559999999999999</v>
      </c>
      <c r="O176" s="45">
        <f t="shared" ref="O176:O182" si="157">N176/M176</f>
        <v>1</v>
      </c>
      <c r="P176" s="48">
        <f t="shared" ref="P176" si="158">N176-M176</f>
        <v>0</v>
      </c>
      <c r="Q176" s="48">
        <f t="shared" ref="Q176" si="159">N176/M176*100-100</f>
        <v>0</v>
      </c>
      <c r="R176" s="54"/>
    </row>
    <row r="177" spans="1:18" ht="43.5" customHeight="1" x14ac:dyDescent="0.25">
      <c r="A177" s="62"/>
      <c r="B177" s="64"/>
      <c r="C177" s="2" t="s">
        <v>14</v>
      </c>
      <c r="D177" s="13">
        <v>3535347.09</v>
      </c>
      <c r="E177" s="11">
        <v>3535347.09</v>
      </c>
      <c r="F177" s="11">
        <v>3535347.09</v>
      </c>
      <c r="G177" s="21">
        <f t="shared" si="98"/>
        <v>1</v>
      </c>
      <c r="H177" s="11">
        <f t="shared" si="102"/>
        <v>0</v>
      </c>
      <c r="I177" s="11">
        <f t="shared" si="103"/>
        <v>0</v>
      </c>
      <c r="J177" s="90"/>
      <c r="K177" s="92"/>
      <c r="L177" s="120"/>
      <c r="M177" s="120"/>
      <c r="N177" s="120"/>
      <c r="O177" s="46"/>
      <c r="P177" s="114"/>
      <c r="Q177" s="116"/>
      <c r="R177" s="118"/>
    </row>
    <row r="178" spans="1:18" ht="32.25" customHeight="1" x14ac:dyDescent="0.25">
      <c r="A178" s="62"/>
      <c r="B178" s="65"/>
      <c r="C178" s="3" t="s">
        <v>28</v>
      </c>
      <c r="D178" s="13">
        <v>186070.9</v>
      </c>
      <c r="E178" s="11">
        <v>186070.9</v>
      </c>
      <c r="F178" s="11">
        <v>186070.9</v>
      </c>
      <c r="G178" s="21">
        <f t="shared" si="98"/>
        <v>1</v>
      </c>
      <c r="H178" s="11">
        <f t="shared" si="102"/>
        <v>0</v>
      </c>
      <c r="I178" s="11">
        <f t="shared" si="103"/>
        <v>0</v>
      </c>
      <c r="J178" s="91"/>
      <c r="K178" s="92"/>
      <c r="L178" s="120"/>
      <c r="M178" s="120"/>
      <c r="N178" s="120"/>
      <c r="O178" s="47"/>
      <c r="P178" s="115"/>
      <c r="Q178" s="117"/>
      <c r="R178" s="72"/>
    </row>
    <row r="179" spans="1:18" ht="18.75" customHeight="1" x14ac:dyDescent="0.25">
      <c r="A179" s="62" t="s">
        <v>92</v>
      </c>
      <c r="B179" s="63" t="s">
        <v>52</v>
      </c>
      <c r="C179" s="2" t="s">
        <v>13</v>
      </c>
      <c r="D179" s="13">
        <f>SUM(D180:D181)</f>
        <v>4484808.83</v>
      </c>
      <c r="E179" s="13">
        <f t="shared" ref="E179:F179" si="160">SUM(E180:E181)</f>
        <v>4484808.83</v>
      </c>
      <c r="F179" s="13">
        <f t="shared" si="160"/>
        <v>4484808.83</v>
      </c>
      <c r="G179" s="38">
        <f t="shared" si="98"/>
        <v>1</v>
      </c>
      <c r="H179" s="11">
        <f t="shared" si="102"/>
        <v>0</v>
      </c>
      <c r="I179" s="11">
        <f t="shared" si="103"/>
        <v>0</v>
      </c>
      <c r="J179" s="63" t="s">
        <v>18</v>
      </c>
      <c r="K179" s="92" t="s">
        <v>95</v>
      </c>
      <c r="L179" s="119">
        <v>1.9950000000000001</v>
      </c>
      <c r="M179" s="119">
        <v>1.9950000000000001</v>
      </c>
      <c r="N179" s="119">
        <v>1.9950000000000001</v>
      </c>
      <c r="O179" s="45">
        <f t="shared" si="157"/>
        <v>1</v>
      </c>
      <c r="P179" s="48">
        <f t="shared" ref="P179" si="161">N179-M179</f>
        <v>0</v>
      </c>
      <c r="Q179" s="48">
        <f t="shared" ref="Q179" si="162">N179/M179*100-100</f>
        <v>0</v>
      </c>
      <c r="R179" s="54"/>
    </row>
    <row r="180" spans="1:18" ht="46.5" customHeight="1" x14ac:dyDescent="0.25">
      <c r="A180" s="62"/>
      <c r="B180" s="64"/>
      <c r="C180" s="2" t="s">
        <v>14</v>
      </c>
      <c r="D180" s="13">
        <v>4260568.3899999997</v>
      </c>
      <c r="E180" s="11">
        <v>4260568.3899999997</v>
      </c>
      <c r="F180" s="11">
        <v>4260568.3899999997</v>
      </c>
      <c r="G180" s="21">
        <f t="shared" si="98"/>
        <v>1</v>
      </c>
      <c r="H180" s="11">
        <f t="shared" si="102"/>
        <v>0</v>
      </c>
      <c r="I180" s="11">
        <f t="shared" si="103"/>
        <v>0</v>
      </c>
      <c r="J180" s="90"/>
      <c r="K180" s="92"/>
      <c r="L180" s="120"/>
      <c r="M180" s="120"/>
      <c r="N180" s="120"/>
      <c r="O180" s="46"/>
      <c r="P180" s="114"/>
      <c r="Q180" s="116"/>
      <c r="R180" s="118"/>
    </row>
    <row r="181" spans="1:18" ht="32.25" customHeight="1" x14ac:dyDescent="0.25">
      <c r="A181" s="62"/>
      <c r="B181" s="65"/>
      <c r="C181" s="2" t="s">
        <v>28</v>
      </c>
      <c r="D181" s="13">
        <v>224240.44</v>
      </c>
      <c r="E181" s="11">
        <v>224240.44</v>
      </c>
      <c r="F181" s="11">
        <v>224240.44</v>
      </c>
      <c r="G181" s="21">
        <f t="shared" si="98"/>
        <v>1</v>
      </c>
      <c r="H181" s="11">
        <f t="shared" si="102"/>
        <v>0</v>
      </c>
      <c r="I181" s="11">
        <f t="shared" si="103"/>
        <v>0</v>
      </c>
      <c r="J181" s="91"/>
      <c r="K181" s="92"/>
      <c r="L181" s="120"/>
      <c r="M181" s="120"/>
      <c r="N181" s="120"/>
      <c r="O181" s="47"/>
      <c r="P181" s="115"/>
      <c r="Q181" s="117"/>
      <c r="R181" s="72"/>
    </row>
    <row r="182" spans="1:18" ht="23.25" customHeight="1" x14ac:dyDescent="0.25">
      <c r="A182" s="62" t="s">
        <v>93</v>
      </c>
      <c r="B182" s="63" t="s">
        <v>52</v>
      </c>
      <c r="C182" s="2" t="s">
        <v>13</v>
      </c>
      <c r="D182" s="13">
        <f t="shared" ref="D182:E182" si="163">SUM(D183:D184)</f>
        <v>613423.09</v>
      </c>
      <c r="E182" s="13">
        <f t="shared" si="163"/>
        <v>613023.21</v>
      </c>
      <c r="F182" s="13">
        <f t="shared" ref="F182" si="164">SUM(F183:F184)</f>
        <v>613023.21</v>
      </c>
      <c r="G182" s="38">
        <f t="shared" si="98"/>
        <v>1</v>
      </c>
      <c r="H182" s="11">
        <f t="shared" si="102"/>
        <v>0</v>
      </c>
      <c r="I182" s="11">
        <f t="shared" si="103"/>
        <v>0</v>
      </c>
      <c r="J182" s="63" t="s">
        <v>18</v>
      </c>
      <c r="K182" s="92" t="s">
        <v>95</v>
      </c>
      <c r="L182" s="119">
        <v>0.27300000000000002</v>
      </c>
      <c r="M182" s="119">
        <v>0.27300000000000002</v>
      </c>
      <c r="N182" s="119">
        <v>0.27300000000000002</v>
      </c>
      <c r="O182" s="45">
        <f t="shared" si="157"/>
        <v>1</v>
      </c>
      <c r="P182" s="48">
        <f t="shared" ref="P182" si="165">N182-M182</f>
        <v>0</v>
      </c>
      <c r="Q182" s="48">
        <f t="shared" ref="Q182" si="166">N182/M182*100-100</f>
        <v>0</v>
      </c>
      <c r="R182" s="54"/>
    </row>
    <row r="183" spans="1:18" ht="46.5" customHeight="1" x14ac:dyDescent="0.25">
      <c r="A183" s="62"/>
      <c r="B183" s="64"/>
      <c r="C183" s="2" t="s">
        <v>14</v>
      </c>
      <c r="D183" s="11">
        <v>465010.42</v>
      </c>
      <c r="E183" s="11">
        <v>465010.42</v>
      </c>
      <c r="F183" s="11">
        <v>465010.42</v>
      </c>
      <c r="G183" s="21">
        <f t="shared" si="98"/>
        <v>1</v>
      </c>
      <c r="H183" s="11">
        <f t="shared" si="102"/>
        <v>0</v>
      </c>
      <c r="I183" s="11">
        <f t="shared" si="103"/>
        <v>0</v>
      </c>
      <c r="J183" s="90"/>
      <c r="K183" s="92"/>
      <c r="L183" s="120"/>
      <c r="M183" s="120"/>
      <c r="N183" s="120"/>
      <c r="O183" s="46"/>
      <c r="P183" s="114"/>
      <c r="Q183" s="116"/>
      <c r="R183" s="118"/>
    </row>
    <row r="184" spans="1:18" ht="31.5" customHeight="1" x14ac:dyDescent="0.25">
      <c r="A184" s="62"/>
      <c r="B184" s="65"/>
      <c r="C184" s="3" t="s">
        <v>28</v>
      </c>
      <c r="D184" s="13">
        <v>148412.67000000001</v>
      </c>
      <c r="E184" s="13">
        <v>148012.79</v>
      </c>
      <c r="F184" s="13">
        <v>148012.79</v>
      </c>
      <c r="G184" s="38">
        <f t="shared" ref="G184:G187" si="167">F184/E184</f>
        <v>1</v>
      </c>
      <c r="H184" s="11">
        <f t="shared" si="102"/>
        <v>0</v>
      </c>
      <c r="I184" s="11">
        <f t="shared" si="103"/>
        <v>0</v>
      </c>
      <c r="J184" s="91"/>
      <c r="K184" s="92"/>
      <c r="L184" s="120"/>
      <c r="M184" s="120"/>
      <c r="N184" s="120"/>
      <c r="O184" s="47"/>
      <c r="P184" s="115"/>
      <c r="Q184" s="117"/>
      <c r="R184" s="72"/>
    </row>
    <row r="185" spans="1:18" ht="20.25" customHeight="1" x14ac:dyDescent="0.25">
      <c r="A185" s="62" t="s">
        <v>94</v>
      </c>
      <c r="B185" s="63" t="s">
        <v>52</v>
      </c>
      <c r="C185" s="2" t="s">
        <v>13</v>
      </c>
      <c r="D185" s="11">
        <f>D56</f>
        <v>436259512</v>
      </c>
      <c r="E185" s="11">
        <f t="shared" ref="E185:F185" si="168">E56</f>
        <v>438121169.65999997</v>
      </c>
      <c r="F185" s="11">
        <f t="shared" si="168"/>
        <v>432238541.05000001</v>
      </c>
      <c r="G185" s="21">
        <f t="shared" si="167"/>
        <v>0.98657305554405161</v>
      </c>
      <c r="H185" s="11">
        <f>F185-E185</f>
        <v>-5882628.6099999547</v>
      </c>
      <c r="I185" s="11">
        <f t="shared" si="103"/>
        <v>-1.3426944455948444</v>
      </c>
      <c r="J185" s="5" t="s">
        <v>18</v>
      </c>
      <c r="K185" s="35" t="s">
        <v>18</v>
      </c>
      <c r="L185" s="1" t="s">
        <v>18</v>
      </c>
      <c r="M185" s="1" t="s">
        <v>18</v>
      </c>
      <c r="N185" s="1" t="s">
        <v>18</v>
      </c>
      <c r="O185" s="1" t="s">
        <v>18</v>
      </c>
      <c r="P185" s="1" t="s">
        <v>18</v>
      </c>
      <c r="Q185" s="19" t="s">
        <v>18</v>
      </c>
      <c r="R185" s="35"/>
    </row>
    <row r="186" spans="1:18" ht="44.25" customHeight="1" x14ac:dyDescent="0.25">
      <c r="A186" s="62"/>
      <c r="B186" s="64"/>
      <c r="C186" s="2" t="s">
        <v>14</v>
      </c>
      <c r="D186" s="11">
        <f t="shared" ref="D186:F187" si="169">D57</f>
        <v>302122200</v>
      </c>
      <c r="E186" s="11">
        <f t="shared" si="169"/>
        <v>302122200</v>
      </c>
      <c r="F186" s="11">
        <f t="shared" si="169"/>
        <v>302121645.63</v>
      </c>
      <c r="G186" s="21">
        <f t="shared" si="167"/>
        <v>0.99999816508022255</v>
      </c>
      <c r="H186" s="11">
        <f t="shared" si="102"/>
        <v>-554.37000000476837</v>
      </c>
      <c r="I186" s="11">
        <f t="shared" si="103"/>
        <v>-1.8349197775080484E-4</v>
      </c>
      <c r="J186" s="5" t="s">
        <v>18</v>
      </c>
      <c r="K186" s="35" t="s">
        <v>18</v>
      </c>
      <c r="L186" s="1" t="s">
        <v>18</v>
      </c>
      <c r="M186" s="1" t="s">
        <v>18</v>
      </c>
      <c r="N186" s="1" t="s">
        <v>18</v>
      </c>
      <c r="O186" s="1" t="s">
        <v>18</v>
      </c>
      <c r="P186" s="1" t="s">
        <v>18</v>
      </c>
      <c r="Q186" s="19" t="s">
        <v>18</v>
      </c>
      <c r="R186" s="35"/>
    </row>
    <row r="187" spans="1:18" ht="31.5" customHeight="1" x14ac:dyDescent="0.25">
      <c r="A187" s="98"/>
      <c r="B187" s="65"/>
      <c r="C187" s="3" t="s">
        <v>28</v>
      </c>
      <c r="D187" s="11">
        <f t="shared" si="169"/>
        <v>134137312</v>
      </c>
      <c r="E187" s="11">
        <f t="shared" si="169"/>
        <v>135998969.66</v>
      </c>
      <c r="F187" s="11">
        <f t="shared" si="169"/>
        <v>130116895.42</v>
      </c>
      <c r="G187" s="21">
        <f t="shared" si="167"/>
        <v>0.956749126447757</v>
      </c>
      <c r="H187" s="11">
        <f t="shared" si="102"/>
        <v>-5882074.2399999946</v>
      </c>
      <c r="I187" s="11">
        <f>F187/E187*100-100</f>
        <v>-4.3250873552242979</v>
      </c>
      <c r="J187" s="4" t="s">
        <v>18</v>
      </c>
      <c r="K187" s="14" t="s">
        <v>18</v>
      </c>
      <c r="L187" s="16" t="s">
        <v>18</v>
      </c>
      <c r="M187" s="16" t="s">
        <v>18</v>
      </c>
      <c r="N187" s="16" t="s">
        <v>18</v>
      </c>
      <c r="O187" s="16" t="s">
        <v>18</v>
      </c>
      <c r="P187" s="16" t="s">
        <v>18</v>
      </c>
      <c r="Q187" s="32" t="s">
        <v>18</v>
      </c>
      <c r="R187" s="14"/>
    </row>
    <row r="188" spans="1:18" ht="28.5" customHeight="1" x14ac:dyDescent="0.25">
      <c r="A188" s="93" t="str">
        <f>'[4]Приложение 1'!$A$282</f>
        <v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v>
      </c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5"/>
    </row>
    <row r="189" spans="1:18" ht="30" customHeight="1" x14ac:dyDescent="0.25">
      <c r="A189" s="62" t="s">
        <v>96</v>
      </c>
      <c r="B189" s="63" t="s">
        <v>52</v>
      </c>
      <c r="C189" s="2" t="s">
        <v>13</v>
      </c>
      <c r="D189" s="11">
        <f>D190</f>
        <v>1154475170.5899999</v>
      </c>
      <c r="E189" s="11">
        <f t="shared" ref="E189:I189" si="170">E190</f>
        <v>1150898216.4100001</v>
      </c>
      <c r="F189" s="11">
        <f t="shared" si="170"/>
        <v>1124928792.95</v>
      </c>
      <c r="G189" s="21">
        <f t="shared" ref="G189:G195" si="171">F189/E189</f>
        <v>0.97743551680790108</v>
      </c>
      <c r="H189" s="11">
        <f t="shared" si="170"/>
        <v>-25969423.460000038</v>
      </c>
      <c r="I189" s="11">
        <f t="shared" si="170"/>
        <v>-2.2564483192098947</v>
      </c>
      <c r="J189" s="63" t="s">
        <v>18</v>
      </c>
      <c r="K189" s="56" t="str">
        <f>'[4]Приложение 1'!$V$283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</c>
      <c r="L189" s="52">
        <v>4348.59</v>
      </c>
      <c r="M189" s="52">
        <v>4348.59</v>
      </c>
      <c r="N189" s="48">
        <v>4317.1270000000004</v>
      </c>
      <c r="O189" s="43">
        <f>N189/M189</f>
        <v>0.99276478122793832</v>
      </c>
      <c r="P189" s="48">
        <f>N189-M189</f>
        <v>-31.462999999999738</v>
      </c>
      <c r="Q189" s="48">
        <f>N189/M189*100-100</f>
        <v>-0.72352187720616712</v>
      </c>
      <c r="R189" s="54"/>
    </row>
    <row r="190" spans="1:18" ht="91.5" customHeight="1" x14ac:dyDescent="0.25">
      <c r="A190" s="62"/>
      <c r="B190" s="65"/>
      <c r="C190" s="3" t="s">
        <v>28</v>
      </c>
      <c r="D190" s="13">
        <v>1154475170.5899999</v>
      </c>
      <c r="E190" s="11">
        <v>1150898216.4100001</v>
      </c>
      <c r="F190" s="11">
        <v>1124928792.95</v>
      </c>
      <c r="G190" s="21">
        <f t="shared" si="171"/>
        <v>0.97743551680790108</v>
      </c>
      <c r="H190" s="11">
        <f>F190-E190</f>
        <v>-25969423.460000038</v>
      </c>
      <c r="I190" s="11">
        <f>F190/E190*100-100</f>
        <v>-2.2564483192098947</v>
      </c>
      <c r="J190" s="65"/>
      <c r="K190" s="73"/>
      <c r="L190" s="53"/>
      <c r="M190" s="53"/>
      <c r="N190" s="50"/>
      <c r="O190" s="44"/>
      <c r="P190" s="50"/>
      <c r="Q190" s="50"/>
      <c r="R190" s="55"/>
    </row>
    <row r="191" spans="1:18" ht="20.25" customHeight="1" x14ac:dyDescent="0.25">
      <c r="A191" s="62" t="s">
        <v>97</v>
      </c>
      <c r="B191" s="63" t="s">
        <v>52</v>
      </c>
      <c r="C191" s="2" t="s">
        <v>13</v>
      </c>
      <c r="D191" s="13">
        <f>D192</f>
        <v>1154475170.5899999</v>
      </c>
      <c r="E191" s="13">
        <f t="shared" ref="E191:F191" si="172">E192</f>
        <v>1150898216.4100001</v>
      </c>
      <c r="F191" s="13">
        <f t="shared" si="172"/>
        <v>1124928792.95</v>
      </c>
      <c r="G191" s="38">
        <f t="shared" si="171"/>
        <v>0.97743551680790108</v>
      </c>
      <c r="H191" s="11">
        <f>H189</f>
        <v>-25969423.460000038</v>
      </c>
      <c r="I191" s="11">
        <f>I189</f>
        <v>-2.2564483192098947</v>
      </c>
      <c r="J191" s="63" t="s">
        <v>18</v>
      </c>
      <c r="K191" s="56" t="s">
        <v>18</v>
      </c>
      <c r="L191" s="52" t="s">
        <v>18</v>
      </c>
      <c r="M191" s="52" t="s">
        <v>18</v>
      </c>
      <c r="N191" s="48" t="s">
        <v>18</v>
      </c>
      <c r="O191" s="48" t="s">
        <v>18</v>
      </c>
      <c r="P191" s="48" t="s">
        <v>18</v>
      </c>
      <c r="Q191" s="48" t="s">
        <v>18</v>
      </c>
      <c r="R191" s="54"/>
    </row>
    <row r="192" spans="1:18" ht="31.5" customHeight="1" x14ac:dyDescent="0.25">
      <c r="A192" s="98"/>
      <c r="B192" s="65"/>
      <c r="C192" s="3" t="s">
        <v>28</v>
      </c>
      <c r="D192" s="13">
        <f>D190</f>
        <v>1154475170.5899999</v>
      </c>
      <c r="E192" s="13">
        <f t="shared" ref="E192:F192" si="173">E190</f>
        <v>1150898216.4100001</v>
      </c>
      <c r="F192" s="13">
        <f t="shared" si="173"/>
        <v>1124928792.95</v>
      </c>
      <c r="G192" s="38">
        <f t="shared" si="171"/>
        <v>0.97743551680790108</v>
      </c>
      <c r="H192" s="11">
        <f>H190</f>
        <v>-25969423.460000038</v>
      </c>
      <c r="I192" s="11">
        <f>I190</f>
        <v>-2.2564483192098947</v>
      </c>
      <c r="J192" s="65"/>
      <c r="K192" s="73"/>
      <c r="L192" s="53"/>
      <c r="M192" s="53"/>
      <c r="N192" s="50"/>
      <c r="O192" s="50"/>
      <c r="P192" s="50"/>
      <c r="Q192" s="50"/>
      <c r="R192" s="55"/>
    </row>
    <row r="193" spans="1:18" ht="13.5" customHeight="1" x14ac:dyDescent="0.25">
      <c r="A193" s="62" t="str">
        <f>'[4]Приложение 1'!$A$289</f>
        <v>Итого по подпрограмме "Дорожное хозяйство"</v>
      </c>
      <c r="B193" s="63" t="s">
        <v>52</v>
      </c>
      <c r="C193" s="2" t="s">
        <v>13</v>
      </c>
      <c r="D193" s="13">
        <f>D25+D30+D51+D185+D191</f>
        <v>2026079443.7399998</v>
      </c>
      <c r="E193" s="13">
        <f t="shared" ref="E193:F193" si="174">E25+E30+E51+E185+E191</f>
        <v>1977404255.6400001</v>
      </c>
      <c r="F193" s="13">
        <f t="shared" si="174"/>
        <v>1940378389.1300001</v>
      </c>
      <c r="G193" s="38">
        <f t="shared" si="171"/>
        <v>0.98127551996290396</v>
      </c>
      <c r="H193" s="11">
        <f>F193-E193</f>
        <v>-37025866.50999999</v>
      </c>
      <c r="I193" s="11">
        <f>F193/E193*100-100</f>
        <v>-1.8724480037096072</v>
      </c>
      <c r="J193" s="63" t="s">
        <v>18</v>
      </c>
      <c r="K193" s="56" t="s">
        <v>18</v>
      </c>
      <c r="L193" s="52" t="s">
        <v>18</v>
      </c>
      <c r="M193" s="52" t="s">
        <v>18</v>
      </c>
      <c r="N193" s="48" t="s">
        <v>18</v>
      </c>
      <c r="O193" s="48" t="s">
        <v>18</v>
      </c>
      <c r="P193" s="48" t="s">
        <v>18</v>
      </c>
      <c r="Q193" s="48" t="s">
        <v>18</v>
      </c>
      <c r="R193" s="54"/>
    </row>
    <row r="194" spans="1:18" ht="46.5" customHeight="1" x14ac:dyDescent="0.25">
      <c r="A194" s="62"/>
      <c r="B194" s="64"/>
      <c r="C194" s="2" t="s">
        <v>14</v>
      </c>
      <c r="D194" s="13">
        <f>D52+D186</f>
        <v>642213300</v>
      </c>
      <c r="E194" s="13">
        <f t="shared" ref="E194:F194" si="175">E52+E186</f>
        <v>611855000</v>
      </c>
      <c r="F194" s="13">
        <f t="shared" si="175"/>
        <v>611854404.03999996</v>
      </c>
      <c r="G194" s="38">
        <f t="shared" si="171"/>
        <v>0.9999990259783772</v>
      </c>
      <c r="H194" s="11">
        <f>F194-E194</f>
        <v>-595.96000003814697</v>
      </c>
      <c r="I194" s="11">
        <f>F194/E194*100-100</f>
        <v>-9.7402162282378413E-5</v>
      </c>
      <c r="J194" s="64"/>
      <c r="K194" s="57"/>
      <c r="L194" s="58"/>
      <c r="M194" s="58"/>
      <c r="N194" s="49"/>
      <c r="O194" s="49"/>
      <c r="P194" s="49"/>
      <c r="Q194" s="49"/>
      <c r="R194" s="66"/>
    </row>
    <row r="195" spans="1:18" ht="30" customHeight="1" x14ac:dyDescent="0.25">
      <c r="A195" s="62"/>
      <c r="B195" s="65"/>
      <c r="C195" s="3" t="s">
        <v>28</v>
      </c>
      <c r="D195" s="13">
        <f>D26+D31+D53+D187+D192</f>
        <v>1383866143.74</v>
      </c>
      <c r="E195" s="13">
        <f t="shared" ref="E195:F195" si="176">E26+E31+E53+E187+E192</f>
        <v>1365549255.6400001</v>
      </c>
      <c r="F195" s="13">
        <f t="shared" si="176"/>
        <v>1328523985.0900002</v>
      </c>
      <c r="G195" s="38">
        <f t="shared" si="171"/>
        <v>0.9728861698711504</v>
      </c>
      <c r="H195" s="11">
        <f>F195-E195</f>
        <v>-37025270.549999952</v>
      </c>
      <c r="I195" s="11">
        <f>F195/E195*100-100</f>
        <v>-2.7113830128849656</v>
      </c>
      <c r="J195" s="65"/>
      <c r="K195" s="72"/>
      <c r="L195" s="53"/>
      <c r="M195" s="53"/>
      <c r="N195" s="50"/>
      <c r="O195" s="50"/>
      <c r="P195" s="50"/>
      <c r="Q195" s="50"/>
      <c r="R195" s="55"/>
    </row>
    <row r="196" spans="1:18" ht="18" customHeight="1" x14ac:dyDescent="0.25">
      <c r="A196" s="67" t="s">
        <v>98</v>
      </c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5"/>
    </row>
    <row r="197" spans="1:18" ht="18" customHeight="1" x14ac:dyDescent="0.25">
      <c r="A197" s="67" t="s">
        <v>99</v>
      </c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5"/>
    </row>
    <row r="198" spans="1:18" ht="30" customHeight="1" x14ac:dyDescent="0.25">
      <c r="A198" s="67" t="s">
        <v>100</v>
      </c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9"/>
    </row>
    <row r="199" spans="1:18" ht="27.75" customHeight="1" x14ac:dyDescent="0.25">
      <c r="A199" s="62" t="s">
        <v>104</v>
      </c>
      <c r="B199" s="63" t="s">
        <v>52</v>
      </c>
      <c r="C199" s="2" t="s">
        <v>13</v>
      </c>
      <c r="D199" s="13">
        <f>D207+D205+D203+D201</f>
        <v>694994507.32000005</v>
      </c>
      <c r="E199" s="13">
        <f t="shared" ref="E199:F200" si="177">E207+E205+E203+E201</f>
        <v>695376507.32000005</v>
      </c>
      <c r="F199" s="13">
        <f t="shared" si="177"/>
        <v>694680986.31000006</v>
      </c>
      <c r="G199" s="38">
        <f t="shared" ref="G199:G221" si="178">F199/E199</f>
        <v>0.99899979219505053</v>
      </c>
      <c r="H199" s="11">
        <f>F199-E199</f>
        <v>-695521.00999999046</v>
      </c>
      <c r="I199" s="11">
        <f>F199/E199*100-100</f>
        <v>-0.10002078049494401</v>
      </c>
      <c r="J199" s="63" t="s">
        <v>18</v>
      </c>
      <c r="K199" s="56" t="s">
        <v>18</v>
      </c>
      <c r="L199" s="52" t="s">
        <v>18</v>
      </c>
      <c r="M199" s="52" t="s">
        <v>18</v>
      </c>
      <c r="N199" s="48" t="s">
        <v>18</v>
      </c>
      <c r="O199" s="48" t="s">
        <v>18</v>
      </c>
      <c r="P199" s="48" t="s">
        <v>18</v>
      </c>
      <c r="Q199" s="48" t="s">
        <v>18</v>
      </c>
      <c r="R199" s="54"/>
    </row>
    <row r="200" spans="1:18" ht="31.5" customHeight="1" x14ac:dyDescent="0.25">
      <c r="A200" s="62"/>
      <c r="B200" s="64"/>
      <c r="C200" s="3" t="s">
        <v>28</v>
      </c>
      <c r="D200" s="13">
        <f>D208+D206+D204+D202</f>
        <v>694994507.32000005</v>
      </c>
      <c r="E200" s="13">
        <f t="shared" si="177"/>
        <v>695376507.32000005</v>
      </c>
      <c r="F200" s="13">
        <f t="shared" si="177"/>
        <v>694680986.31000006</v>
      </c>
      <c r="G200" s="38">
        <f t="shared" si="178"/>
        <v>0.99899979219505053</v>
      </c>
      <c r="H200" s="11">
        <f>F200-E200</f>
        <v>-695521.00999999046</v>
      </c>
      <c r="I200" s="11">
        <f>F200/E200*100-100</f>
        <v>-0.10002078049494401</v>
      </c>
      <c r="J200" s="64"/>
      <c r="K200" s="57"/>
      <c r="L200" s="58"/>
      <c r="M200" s="58"/>
      <c r="N200" s="49"/>
      <c r="O200" s="49"/>
      <c r="P200" s="49"/>
      <c r="Q200" s="49"/>
      <c r="R200" s="66"/>
    </row>
    <row r="201" spans="1:18" ht="50.25" customHeight="1" x14ac:dyDescent="0.25">
      <c r="A201" s="62" t="s">
        <v>124</v>
      </c>
      <c r="B201" s="63" t="s">
        <v>52</v>
      </c>
      <c r="C201" s="2" t="s">
        <v>13</v>
      </c>
      <c r="D201" s="13">
        <f>D202</f>
        <v>694233122.12</v>
      </c>
      <c r="E201" s="13">
        <f t="shared" ref="E201:F201" si="179">E202</f>
        <v>694615122.12</v>
      </c>
      <c r="F201" s="13">
        <f t="shared" si="179"/>
        <v>693926319.92000008</v>
      </c>
      <c r="G201" s="38">
        <f t="shared" si="178"/>
        <v>0.99900836855106512</v>
      </c>
      <c r="H201" s="11">
        <f>F201-E201</f>
        <v>-688802.19999992847</v>
      </c>
      <c r="J201" s="63" t="s">
        <v>18</v>
      </c>
      <c r="K201" s="56" t="s">
        <v>102</v>
      </c>
      <c r="L201" s="52">
        <v>1</v>
      </c>
      <c r="M201" s="52">
        <v>1</v>
      </c>
      <c r="N201" s="59">
        <v>-2</v>
      </c>
      <c r="O201" s="43">
        <f>N201/M201</f>
        <v>-2</v>
      </c>
      <c r="P201" s="59">
        <f>N201-M201</f>
        <v>-3</v>
      </c>
      <c r="Q201" s="48">
        <f>N201/M201*100-100</f>
        <v>-300</v>
      </c>
      <c r="R201" s="54" t="s">
        <v>125</v>
      </c>
    </row>
    <row r="202" spans="1:18" ht="58.5" customHeight="1" x14ac:dyDescent="0.25">
      <c r="A202" s="62"/>
      <c r="B202" s="64"/>
      <c r="C202" s="3" t="s">
        <v>28</v>
      </c>
      <c r="D202" s="13">
        <f>10958550.14+683274571.98</f>
        <v>694233122.12</v>
      </c>
      <c r="E202" s="13">
        <f>10958550.14+683656571.98</f>
        <v>694615122.12</v>
      </c>
      <c r="F202" s="13">
        <f>10269747.94+683656571.98</f>
        <v>693926319.92000008</v>
      </c>
      <c r="G202" s="38">
        <f t="shared" si="178"/>
        <v>0.99900836855106512</v>
      </c>
      <c r="H202" s="11">
        <f>F202-E202</f>
        <v>-688802.19999992847</v>
      </c>
      <c r="I202" s="11">
        <f t="shared" ref="I202:I221" si="180">F202/E202*100-100</f>
        <v>-9.9163144893481103E-2</v>
      </c>
      <c r="J202" s="64"/>
      <c r="K202" s="57"/>
      <c r="L202" s="58"/>
      <c r="M202" s="58"/>
      <c r="N202" s="60"/>
      <c r="O202" s="44"/>
      <c r="P202" s="60"/>
      <c r="Q202" s="49"/>
      <c r="R202" s="55"/>
    </row>
    <row r="203" spans="1:18" ht="20.25" customHeight="1" x14ac:dyDescent="0.25">
      <c r="A203" s="62" t="s">
        <v>105</v>
      </c>
      <c r="B203" s="63" t="s">
        <v>52</v>
      </c>
      <c r="C203" s="2" t="s">
        <v>13</v>
      </c>
      <c r="D203" s="13">
        <f>D204</f>
        <v>606666.67000000004</v>
      </c>
      <c r="E203" s="13">
        <f t="shared" ref="E203:F203" si="181">E204</f>
        <v>606666.67000000004</v>
      </c>
      <c r="F203" s="13">
        <f t="shared" si="181"/>
        <v>600000</v>
      </c>
      <c r="G203" s="38">
        <f t="shared" si="178"/>
        <v>0.98901098357686268</v>
      </c>
      <c r="H203" s="11">
        <f t="shared" ref="H203:H204" si="182">F203-E203</f>
        <v>-6666.6700000000419</v>
      </c>
      <c r="I203" s="11">
        <f t="shared" si="180"/>
        <v>-1.0989016423137343</v>
      </c>
      <c r="J203" s="63" t="s">
        <v>18</v>
      </c>
      <c r="K203" s="56" t="s">
        <v>101</v>
      </c>
      <c r="L203" s="52">
        <v>27</v>
      </c>
      <c r="M203" s="52">
        <v>27</v>
      </c>
      <c r="N203" s="59">
        <v>27</v>
      </c>
      <c r="O203" s="43">
        <f t="shared" ref="O203:O207" si="183">N203/M203</f>
        <v>1</v>
      </c>
      <c r="P203" s="59">
        <f>N203-M203</f>
        <v>0</v>
      </c>
      <c r="Q203" s="48">
        <f>N203/M203*100-100</f>
        <v>0</v>
      </c>
      <c r="R203" s="54"/>
    </row>
    <row r="204" spans="1:18" ht="30.75" customHeight="1" x14ac:dyDescent="0.25">
      <c r="A204" s="62"/>
      <c r="B204" s="64"/>
      <c r="C204" s="3" t="s">
        <v>28</v>
      </c>
      <c r="D204" s="13">
        <v>606666.67000000004</v>
      </c>
      <c r="E204" s="11">
        <v>606666.67000000004</v>
      </c>
      <c r="F204" s="11">
        <v>600000</v>
      </c>
      <c r="G204" s="21">
        <f t="shared" si="178"/>
        <v>0.98901098357686268</v>
      </c>
      <c r="H204" s="11">
        <f t="shared" si="182"/>
        <v>-6666.6700000000419</v>
      </c>
      <c r="I204" s="11">
        <f t="shared" si="180"/>
        <v>-1.0989016423137343</v>
      </c>
      <c r="J204" s="64"/>
      <c r="K204" s="57"/>
      <c r="L204" s="58"/>
      <c r="M204" s="58"/>
      <c r="N204" s="60"/>
      <c r="O204" s="44"/>
      <c r="P204" s="60"/>
      <c r="Q204" s="49"/>
      <c r="R204" s="66"/>
    </row>
    <row r="205" spans="1:18" ht="27" customHeight="1" x14ac:dyDescent="0.25">
      <c r="A205" s="62" t="s">
        <v>106</v>
      </c>
      <c r="B205" s="63" t="s">
        <v>52</v>
      </c>
      <c r="C205" s="2" t="s">
        <v>13</v>
      </c>
      <c r="D205" s="13">
        <f>D206</f>
        <v>114346.07</v>
      </c>
      <c r="E205" s="13">
        <f t="shared" ref="E205:F205" si="184">E206</f>
        <v>114346.07</v>
      </c>
      <c r="F205" s="13">
        <f t="shared" si="184"/>
        <v>114294.52</v>
      </c>
      <c r="G205" s="38">
        <f t="shared" si="178"/>
        <v>0.99954917558600831</v>
      </c>
      <c r="H205" s="11">
        <f>F205-E205</f>
        <v>-51.55000000000291</v>
      </c>
      <c r="I205" s="11">
        <f t="shared" si="180"/>
        <v>-4.5082441399173945E-2</v>
      </c>
      <c r="J205" s="63" t="s">
        <v>18</v>
      </c>
      <c r="K205" s="56" t="s">
        <v>50</v>
      </c>
      <c r="L205" s="52">
        <v>100</v>
      </c>
      <c r="M205" s="52">
        <v>100</v>
      </c>
      <c r="N205" s="59">
        <v>100</v>
      </c>
      <c r="O205" s="43">
        <f t="shared" si="183"/>
        <v>1</v>
      </c>
      <c r="P205" s="59">
        <f>N205-M205</f>
        <v>0</v>
      </c>
      <c r="Q205" s="48">
        <f>N205/M205*100-100</f>
        <v>0</v>
      </c>
      <c r="R205" s="54"/>
    </row>
    <row r="206" spans="1:18" ht="33.75" customHeight="1" x14ac:dyDescent="0.25">
      <c r="A206" s="62"/>
      <c r="B206" s="64"/>
      <c r="C206" s="3" t="s">
        <v>28</v>
      </c>
      <c r="D206" s="13">
        <v>114346.07</v>
      </c>
      <c r="E206" s="13">
        <v>114346.07</v>
      </c>
      <c r="F206" s="13">
        <v>114294.52</v>
      </c>
      <c r="G206" s="38">
        <f t="shared" si="178"/>
        <v>0.99954917558600831</v>
      </c>
      <c r="H206" s="11">
        <f>F206-E206</f>
        <v>-51.55000000000291</v>
      </c>
      <c r="I206" s="11">
        <f t="shared" si="180"/>
        <v>-4.5082441399173945E-2</v>
      </c>
      <c r="J206" s="64"/>
      <c r="K206" s="57"/>
      <c r="L206" s="58"/>
      <c r="M206" s="58"/>
      <c r="N206" s="60"/>
      <c r="O206" s="44"/>
      <c r="P206" s="60"/>
      <c r="Q206" s="49"/>
      <c r="R206" s="66"/>
    </row>
    <row r="207" spans="1:18" ht="51" customHeight="1" x14ac:dyDescent="0.25">
      <c r="A207" s="62" t="s">
        <v>107</v>
      </c>
      <c r="B207" s="63" t="s">
        <v>52</v>
      </c>
      <c r="C207" s="2" t="s">
        <v>13</v>
      </c>
      <c r="D207" s="13">
        <f>D208</f>
        <v>40372.46</v>
      </c>
      <c r="E207" s="13">
        <f t="shared" ref="E207:F207" si="185">E208</f>
        <v>40372.46</v>
      </c>
      <c r="F207" s="13">
        <f t="shared" si="185"/>
        <v>40371.870000000003</v>
      </c>
      <c r="G207" s="38">
        <f t="shared" si="178"/>
        <v>0.99998538607753906</v>
      </c>
      <c r="H207" s="11">
        <f t="shared" ref="H207:H208" si="186">F207-E207</f>
        <v>-0.58999999999650754</v>
      </c>
      <c r="I207" s="11">
        <f>F207/E207*100-100</f>
        <v>-1.4613922460995354E-3</v>
      </c>
      <c r="J207" s="63" t="s">
        <v>18</v>
      </c>
      <c r="K207" s="56" t="s">
        <v>103</v>
      </c>
      <c r="L207" s="52">
        <v>100</v>
      </c>
      <c r="M207" s="52">
        <v>100</v>
      </c>
      <c r="N207" s="59">
        <v>100</v>
      </c>
      <c r="O207" s="43">
        <f t="shared" si="183"/>
        <v>1</v>
      </c>
      <c r="P207" s="59">
        <f>N207-M207</f>
        <v>0</v>
      </c>
      <c r="Q207" s="48">
        <f>N207/M207*100-100</f>
        <v>0</v>
      </c>
      <c r="R207" s="54"/>
    </row>
    <row r="208" spans="1:18" ht="39.75" customHeight="1" x14ac:dyDescent="0.25">
      <c r="A208" s="62"/>
      <c r="B208" s="64"/>
      <c r="C208" s="3" t="s">
        <v>28</v>
      </c>
      <c r="D208" s="13">
        <v>40372.46</v>
      </c>
      <c r="E208" s="13">
        <v>40372.46</v>
      </c>
      <c r="F208" s="13">
        <v>40371.870000000003</v>
      </c>
      <c r="G208" s="38">
        <f t="shared" si="178"/>
        <v>0.99998538607753906</v>
      </c>
      <c r="H208" s="11">
        <f t="shared" si="186"/>
        <v>-0.58999999999650754</v>
      </c>
      <c r="I208" s="11">
        <f t="shared" si="180"/>
        <v>-1.4613922460995354E-3</v>
      </c>
      <c r="J208" s="64"/>
      <c r="K208" s="57"/>
      <c r="L208" s="58"/>
      <c r="M208" s="58"/>
      <c r="N208" s="60"/>
      <c r="O208" s="44"/>
      <c r="P208" s="60"/>
      <c r="Q208" s="49"/>
      <c r="R208" s="66"/>
    </row>
    <row r="209" spans="1:18" ht="24" customHeight="1" x14ac:dyDescent="0.25">
      <c r="A209" s="62" t="s">
        <v>108</v>
      </c>
      <c r="B209" s="63" t="s">
        <v>52</v>
      </c>
      <c r="C209" s="2" t="s">
        <v>13</v>
      </c>
      <c r="D209" s="13">
        <f>D199</f>
        <v>694994507.32000005</v>
      </c>
      <c r="E209" s="13">
        <f t="shared" ref="E209:F210" si="187">E199</f>
        <v>695376507.32000005</v>
      </c>
      <c r="F209" s="13">
        <f t="shared" si="187"/>
        <v>694680986.31000006</v>
      </c>
      <c r="G209" s="38">
        <f t="shared" si="178"/>
        <v>0.99899979219505053</v>
      </c>
      <c r="H209" s="11">
        <f>F209-E209</f>
        <v>-695521.00999999046</v>
      </c>
      <c r="I209" s="11">
        <f t="shared" si="180"/>
        <v>-0.10002078049494401</v>
      </c>
      <c r="J209" s="63" t="s">
        <v>18</v>
      </c>
      <c r="K209" s="56" t="s">
        <v>18</v>
      </c>
      <c r="L209" s="52" t="s">
        <v>18</v>
      </c>
      <c r="M209" s="52" t="s">
        <v>18</v>
      </c>
      <c r="N209" s="48" t="s">
        <v>18</v>
      </c>
      <c r="O209" s="48" t="s">
        <v>18</v>
      </c>
      <c r="P209" s="48" t="s">
        <v>18</v>
      </c>
      <c r="Q209" s="48" t="s">
        <v>18</v>
      </c>
      <c r="R209" s="54"/>
    </row>
    <row r="210" spans="1:18" ht="30" customHeight="1" x14ac:dyDescent="0.25">
      <c r="A210" s="62"/>
      <c r="B210" s="64"/>
      <c r="C210" s="3" t="s">
        <v>28</v>
      </c>
      <c r="D210" s="13">
        <f>D200</f>
        <v>694994507.32000005</v>
      </c>
      <c r="E210" s="13">
        <f t="shared" si="187"/>
        <v>695376507.32000005</v>
      </c>
      <c r="F210" s="13">
        <f t="shared" si="187"/>
        <v>694680986.31000006</v>
      </c>
      <c r="G210" s="38">
        <f t="shared" si="178"/>
        <v>0.99899979219505053</v>
      </c>
      <c r="H210" s="11">
        <f>F210-E210</f>
        <v>-695521.00999999046</v>
      </c>
      <c r="I210" s="11">
        <f t="shared" si="180"/>
        <v>-0.10002078049494401</v>
      </c>
      <c r="J210" s="64"/>
      <c r="K210" s="57"/>
      <c r="L210" s="58"/>
      <c r="M210" s="58"/>
      <c r="N210" s="49"/>
      <c r="O210" s="49"/>
      <c r="P210" s="49"/>
      <c r="Q210" s="49"/>
      <c r="R210" s="66"/>
    </row>
    <row r="211" spans="1:18" ht="24" customHeight="1" x14ac:dyDescent="0.25">
      <c r="A211" s="62" t="s">
        <v>109</v>
      </c>
      <c r="B211" s="63" t="s">
        <v>52</v>
      </c>
      <c r="C211" s="2" t="s">
        <v>13</v>
      </c>
      <c r="D211" s="13">
        <f>D209</f>
        <v>694994507.32000005</v>
      </c>
      <c r="E211" s="13">
        <f t="shared" ref="E211:F212" si="188">E209</f>
        <v>695376507.32000005</v>
      </c>
      <c r="F211" s="13">
        <f t="shared" si="188"/>
        <v>694680986.31000006</v>
      </c>
      <c r="G211" s="38">
        <f t="shared" si="178"/>
        <v>0.99899979219505053</v>
      </c>
      <c r="H211" s="11">
        <f t="shared" ref="H211" si="189">F211-E211</f>
        <v>-695521.00999999046</v>
      </c>
      <c r="I211" s="11">
        <f t="shared" si="180"/>
        <v>-0.10002078049494401</v>
      </c>
      <c r="J211" s="63" t="s">
        <v>18</v>
      </c>
      <c r="K211" s="56" t="s">
        <v>18</v>
      </c>
      <c r="L211" s="52" t="s">
        <v>18</v>
      </c>
      <c r="M211" s="52" t="s">
        <v>18</v>
      </c>
      <c r="N211" s="48" t="s">
        <v>18</v>
      </c>
      <c r="O211" s="48" t="s">
        <v>18</v>
      </c>
      <c r="P211" s="48" t="s">
        <v>18</v>
      </c>
      <c r="Q211" s="48" t="s">
        <v>18</v>
      </c>
      <c r="R211" s="54"/>
    </row>
    <row r="212" spans="1:18" ht="33" customHeight="1" x14ac:dyDescent="0.25">
      <c r="A212" s="62"/>
      <c r="B212" s="64"/>
      <c r="C212" s="3" t="s">
        <v>28</v>
      </c>
      <c r="D212" s="13">
        <f>D210</f>
        <v>694994507.32000005</v>
      </c>
      <c r="E212" s="13">
        <f t="shared" si="188"/>
        <v>695376507.32000005</v>
      </c>
      <c r="F212" s="13">
        <f t="shared" si="188"/>
        <v>694680986.31000006</v>
      </c>
      <c r="G212" s="38">
        <f t="shared" si="178"/>
        <v>0.99899979219505053</v>
      </c>
      <c r="H212" s="11">
        <f>F212-E212</f>
        <v>-695521.00999999046</v>
      </c>
      <c r="I212" s="11">
        <f t="shared" si="180"/>
        <v>-0.10002078049494401</v>
      </c>
      <c r="J212" s="64"/>
      <c r="K212" s="57"/>
      <c r="L212" s="58"/>
      <c r="M212" s="58"/>
      <c r="N212" s="49"/>
      <c r="O212" s="49"/>
      <c r="P212" s="49"/>
      <c r="Q212" s="49"/>
      <c r="R212" s="66"/>
    </row>
    <row r="213" spans="1:18" ht="22.5" customHeight="1" x14ac:dyDescent="0.25">
      <c r="A213" s="62" t="s">
        <v>15</v>
      </c>
      <c r="B213" s="63"/>
      <c r="C213" s="2" t="s">
        <v>13</v>
      </c>
      <c r="D213" s="11">
        <f>D25+D30+D51+D185+D191+D209</f>
        <v>2721073951.0599999</v>
      </c>
      <c r="E213" s="11">
        <f>E25+E30+E51+E185+E191+E209</f>
        <v>2672780762.96</v>
      </c>
      <c r="F213" s="11">
        <f>F25+F30+F51+F185+F191+F209</f>
        <v>2635059375.4400001</v>
      </c>
      <c r="G213" s="21">
        <f t="shared" si="178"/>
        <v>0.98588683814147737</v>
      </c>
      <c r="H213" s="11">
        <f t="shared" ref="H213:H215" si="190">F213-E213</f>
        <v>-37721387.519999981</v>
      </c>
      <c r="I213" s="11">
        <f t="shared" si="180"/>
        <v>-1.4113161858522574</v>
      </c>
      <c r="J213" s="5" t="s">
        <v>18</v>
      </c>
      <c r="K213" s="35" t="s">
        <v>18</v>
      </c>
      <c r="L213" s="1" t="s">
        <v>18</v>
      </c>
      <c r="M213" s="1" t="s">
        <v>18</v>
      </c>
      <c r="N213" s="1" t="s">
        <v>18</v>
      </c>
      <c r="O213" s="1" t="s">
        <v>18</v>
      </c>
      <c r="P213" s="1" t="s">
        <v>18</v>
      </c>
      <c r="Q213" s="19" t="s">
        <v>18</v>
      </c>
      <c r="R213" s="35"/>
    </row>
    <row r="214" spans="1:18" ht="46.5" customHeight="1" x14ac:dyDescent="0.25">
      <c r="A214" s="62"/>
      <c r="B214" s="64"/>
      <c r="C214" s="2" t="s">
        <v>14</v>
      </c>
      <c r="D214" s="11">
        <f>D52+D186</f>
        <v>642213300</v>
      </c>
      <c r="E214" s="11">
        <f>E52+E186</f>
        <v>611855000</v>
      </c>
      <c r="F214" s="11">
        <f>F52+F186</f>
        <v>611854404.03999996</v>
      </c>
      <c r="G214" s="21">
        <f t="shared" si="178"/>
        <v>0.9999990259783772</v>
      </c>
      <c r="H214" s="11">
        <f t="shared" si="190"/>
        <v>-595.96000003814697</v>
      </c>
      <c r="I214" s="11">
        <f t="shared" si="180"/>
        <v>-9.7402162282378413E-5</v>
      </c>
      <c r="J214" s="5" t="s">
        <v>18</v>
      </c>
      <c r="K214" s="35" t="s">
        <v>18</v>
      </c>
      <c r="L214" s="1" t="s">
        <v>18</v>
      </c>
      <c r="M214" s="1" t="s">
        <v>18</v>
      </c>
      <c r="N214" s="1" t="s">
        <v>18</v>
      </c>
      <c r="O214" s="1" t="s">
        <v>18</v>
      </c>
      <c r="P214" s="1" t="s">
        <v>18</v>
      </c>
      <c r="Q214" s="19" t="s">
        <v>18</v>
      </c>
      <c r="R214" s="35"/>
    </row>
    <row r="215" spans="1:18" ht="39" customHeight="1" x14ac:dyDescent="0.25">
      <c r="A215" s="62"/>
      <c r="B215" s="64"/>
      <c r="C215" s="2" t="s">
        <v>28</v>
      </c>
      <c r="D215" s="11">
        <f>D26+D31+D53+D187+D192+D210</f>
        <v>2078860651.0599999</v>
      </c>
      <c r="E215" s="11">
        <f>E26+E31+E53+E187+E192+E210</f>
        <v>2060925762.96</v>
      </c>
      <c r="F215" s="11">
        <f>F26+F31+F53+F187+F192+F210</f>
        <v>2023204971.4000001</v>
      </c>
      <c r="G215" s="21">
        <f t="shared" si="178"/>
        <v>0.98169716142233887</v>
      </c>
      <c r="H215" s="11">
        <f t="shared" si="190"/>
        <v>-37720791.559999943</v>
      </c>
      <c r="I215" s="11">
        <f t="shared" si="180"/>
        <v>-1.8302838577661191</v>
      </c>
      <c r="J215" s="5" t="s">
        <v>18</v>
      </c>
      <c r="K215" s="35" t="s">
        <v>18</v>
      </c>
      <c r="L215" s="1" t="s">
        <v>18</v>
      </c>
      <c r="M215" s="1" t="s">
        <v>18</v>
      </c>
      <c r="N215" s="1" t="s">
        <v>18</v>
      </c>
      <c r="O215" s="1" t="s">
        <v>18</v>
      </c>
      <c r="P215" s="1" t="s">
        <v>18</v>
      </c>
      <c r="Q215" s="19" t="s">
        <v>18</v>
      </c>
      <c r="R215" s="35"/>
    </row>
    <row r="216" spans="1:18" ht="21.75" customHeight="1" x14ac:dyDescent="0.25">
      <c r="A216" s="62" t="s">
        <v>110</v>
      </c>
      <c r="B216" s="63" t="s">
        <v>112</v>
      </c>
      <c r="C216" s="2" t="s">
        <v>13</v>
      </c>
      <c r="D216" s="11">
        <f>D185+D191+D209</f>
        <v>2285729189.9099998</v>
      </c>
      <c r="E216" s="11">
        <f>E185+E191+E209</f>
        <v>2284395893.3900003</v>
      </c>
      <c r="F216" s="11">
        <f>F185+F191+F209</f>
        <v>2251848320.3099999</v>
      </c>
      <c r="G216" s="21">
        <f t="shared" si="178"/>
        <v>0.98575221870509477</v>
      </c>
      <c r="H216" s="11">
        <f>F216-E216</f>
        <v>-32547573.080000401</v>
      </c>
      <c r="I216" s="11">
        <f t="shared" si="180"/>
        <v>-1.4247781294905195</v>
      </c>
      <c r="J216" s="40" t="s">
        <v>18</v>
      </c>
      <c r="K216" s="39" t="s">
        <v>18</v>
      </c>
      <c r="L216" s="41" t="s">
        <v>18</v>
      </c>
      <c r="M216" s="41" t="s">
        <v>18</v>
      </c>
      <c r="N216" s="41" t="s">
        <v>18</v>
      </c>
      <c r="O216" s="41" t="s">
        <v>18</v>
      </c>
      <c r="P216" s="41" t="s">
        <v>18</v>
      </c>
      <c r="Q216" s="42" t="s">
        <v>18</v>
      </c>
      <c r="R216" s="39"/>
    </row>
    <row r="217" spans="1:18" ht="45.75" customHeight="1" x14ac:dyDescent="0.25">
      <c r="A217" s="62"/>
      <c r="B217" s="64"/>
      <c r="C217" s="2" t="s">
        <v>14</v>
      </c>
      <c r="D217" s="11">
        <f>D186</f>
        <v>302122200</v>
      </c>
      <c r="E217" s="11">
        <f>E186</f>
        <v>302122200</v>
      </c>
      <c r="F217" s="11">
        <f>F186</f>
        <v>302121645.63</v>
      </c>
      <c r="G217" s="21">
        <f t="shared" si="178"/>
        <v>0.99999816508022255</v>
      </c>
      <c r="H217" s="11">
        <f>F217-E217</f>
        <v>-554.37000000476837</v>
      </c>
      <c r="I217" s="11">
        <f t="shared" si="180"/>
        <v>-1.8349197775080484E-4</v>
      </c>
      <c r="J217" s="40" t="s">
        <v>18</v>
      </c>
      <c r="K217" s="39" t="s">
        <v>18</v>
      </c>
      <c r="L217" s="41" t="s">
        <v>18</v>
      </c>
      <c r="M217" s="41" t="s">
        <v>18</v>
      </c>
      <c r="N217" s="41" t="s">
        <v>18</v>
      </c>
      <c r="O217" s="41" t="s">
        <v>18</v>
      </c>
      <c r="P217" s="41" t="s">
        <v>18</v>
      </c>
      <c r="Q217" s="42" t="s">
        <v>18</v>
      </c>
      <c r="R217" s="39"/>
    </row>
    <row r="218" spans="1:18" ht="40.5" customHeight="1" x14ac:dyDescent="0.25">
      <c r="A218" s="62"/>
      <c r="B218" s="65"/>
      <c r="C218" s="2" t="s">
        <v>28</v>
      </c>
      <c r="D218" s="11">
        <f>D187+D192+D210</f>
        <v>1983606989.9099998</v>
      </c>
      <c r="E218" s="11">
        <f>E187+E192+E210</f>
        <v>1982273693.3900003</v>
      </c>
      <c r="F218" s="11">
        <f>F187+F192+F210</f>
        <v>1949726674.6800003</v>
      </c>
      <c r="G218" s="21">
        <f t="shared" si="178"/>
        <v>0.98358096623159064</v>
      </c>
      <c r="H218" s="11">
        <f t="shared" ref="H218:H221" si="191">F218-E218</f>
        <v>-32547018.710000038</v>
      </c>
      <c r="I218" s="11">
        <f t="shared" si="180"/>
        <v>-1.6419033768409292</v>
      </c>
      <c r="J218" s="40" t="s">
        <v>18</v>
      </c>
      <c r="K218" s="39" t="s">
        <v>18</v>
      </c>
      <c r="L218" s="41" t="s">
        <v>18</v>
      </c>
      <c r="M218" s="41" t="s">
        <v>18</v>
      </c>
      <c r="N218" s="41" t="s">
        <v>18</v>
      </c>
      <c r="O218" s="41" t="s">
        <v>18</v>
      </c>
      <c r="P218" s="41" t="s">
        <v>18</v>
      </c>
      <c r="Q218" s="42" t="s">
        <v>18</v>
      </c>
      <c r="R218" s="39"/>
    </row>
    <row r="219" spans="1:18" ht="19.5" customHeight="1" x14ac:dyDescent="0.25">
      <c r="A219" s="62" t="s">
        <v>111</v>
      </c>
      <c r="B219" s="63" t="s">
        <v>17</v>
      </c>
      <c r="C219" s="2" t="s">
        <v>13</v>
      </c>
      <c r="D219" s="11">
        <f>D25+D30+D51</f>
        <v>435344761.14999998</v>
      </c>
      <c r="E219" s="11">
        <f>E25+E30+E51</f>
        <v>388384869.56999999</v>
      </c>
      <c r="F219" s="11">
        <f>F25+F30+F51</f>
        <v>383211055.13</v>
      </c>
      <c r="G219" s="21">
        <f t="shared" si="178"/>
        <v>0.98667864058214172</v>
      </c>
      <c r="H219" s="11">
        <f t="shared" si="191"/>
        <v>-5173814.4399999976</v>
      </c>
      <c r="I219" s="11">
        <f t="shared" si="180"/>
        <v>-1.3321359417858218</v>
      </c>
      <c r="J219" s="40" t="s">
        <v>18</v>
      </c>
      <c r="K219" s="39" t="s">
        <v>18</v>
      </c>
      <c r="L219" s="41" t="s">
        <v>18</v>
      </c>
      <c r="M219" s="41" t="s">
        <v>18</v>
      </c>
      <c r="N219" s="41" t="s">
        <v>18</v>
      </c>
      <c r="O219" s="41" t="s">
        <v>18</v>
      </c>
      <c r="P219" s="41" t="s">
        <v>18</v>
      </c>
      <c r="Q219" s="42" t="s">
        <v>18</v>
      </c>
      <c r="R219" s="39"/>
    </row>
    <row r="220" spans="1:18" ht="45" customHeight="1" x14ac:dyDescent="0.25">
      <c r="A220" s="62"/>
      <c r="B220" s="64"/>
      <c r="C220" s="2" t="s">
        <v>14</v>
      </c>
      <c r="D220" s="11">
        <f>D52</f>
        <v>340091100</v>
      </c>
      <c r="E220" s="11">
        <f t="shared" ref="E220:F220" si="192">E52</f>
        <v>309732800</v>
      </c>
      <c r="F220" s="11">
        <f t="shared" si="192"/>
        <v>309732758.41000003</v>
      </c>
      <c r="G220" s="21">
        <f t="shared" si="178"/>
        <v>0.99999986572297161</v>
      </c>
      <c r="H220" s="11">
        <f t="shared" si="191"/>
        <v>-41.589999973773956</v>
      </c>
      <c r="I220" s="11">
        <f t="shared" si="180"/>
        <v>-1.3427702839408084E-5</v>
      </c>
      <c r="J220" s="40" t="s">
        <v>18</v>
      </c>
      <c r="K220" s="39" t="s">
        <v>18</v>
      </c>
      <c r="L220" s="41" t="s">
        <v>18</v>
      </c>
      <c r="M220" s="41" t="s">
        <v>18</v>
      </c>
      <c r="N220" s="41" t="s">
        <v>18</v>
      </c>
      <c r="O220" s="41" t="s">
        <v>18</v>
      </c>
      <c r="P220" s="41" t="s">
        <v>18</v>
      </c>
      <c r="Q220" s="42" t="s">
        <v>18</v>
      </c>
      <c r="R220" s="39"/>
    </row>
    <row r="221" spans="1:18" ht="33" customHeight="1" x14ac:dyDescent="0.25">
      <c r="A221" s="62"/>
      <c r="B221" s="65"/>
      <c r="C221" s="2" t="s">
        <v>28</v>
      </c>
      <c r="D221" s="11">
        <f>D26+D31+D53</f>
        <v>95253661.150000006</v>
      </c>
      <c r="E221" s="11">
        <f t="shared" ref="E221:F221" si="193">E26+E31+E53</f>
        <v>78652069.570000008</v>
      </c>
      <c r="F221" s="11">
        <f t="shared" si="193"/>
        <v>73478296.719999999</v>
      </c>
      <c r="G221" s="21">
        <f t="shared" si="178"/>
        <v>0.93421949507132329</v>
      </c>
      <c r="H221" s="11">
        <f t="shared" si="191"/>
        <v>-5173772.8500000089</v>
      </c>
      <c r="I221" s="11">
        <f t="shared" si="180"/>
        <v>-6.5780504928676748</v>
      </c>
      <c r="J221" s="40" t="s">
        <v>18</v>
      </c>
      <c r="K221" s="39" t="s">
        <v>18</v>
      </c>
      <c r="L221" s="41" t="s">
        <v>18</v>
      </c>
      <c r="M221" s="41" t="s">
        <v>18</v>
      </c>
      <c r="N221" s="41" t="s">
        <v>18</v>
      </c>
      <c r="O221" s="41" t="s">
        <v>18</v>
      </c>
      <c r="P221" s="41" t="s">
        <v>18</v>
      </c>
      <c r="Q221" s="42" t="s">
        <v>18</v>
      </c>
      <c r="R221" s="39"/>
    </row>
    <row r="223" spans="1:18" x14ac:dyDescent="0.25">
      <c r="H223" s="8"/>
    </row>
    <row r="224" spans="1:18" x14ac:dyDescent="0.25">
      <c r="A224" s="33" t="s">
        <v>16</v>
      </c>
    </row>
    <row r="225" spans="1:9" x14ac:dyDescent="0.25">
      <c r="A225" s="33" t="s">
        <v>115</v>
      </c>
    </row>
    <row r="226" spans="1:9" x14ac:dyDescent="0.25">
      <c r="A226" s="34" t="s">
        <v>116</v>
      </c>
      <c r="H226" s="8"/>
      <c r="I226" s="7"/>
    </row>
    <row r="227" spans="1:9" x14ac:dyDescent="0.25">
      <c r="A227" s="33" t="s">
        <v>113</v>
      </c>
      <c r="H227" s="8"/>
      <c r="I227" s="7"/>
    </row>
    <row r="228" spans="1:9" x14ac:dyDescent="0.25">
      <c r="A228" s="33" t="s">
        <v>114</v>
      </c>
      <c r="H228" s="8"/>
      <c r="I228" s="7"/>
    </row>
    <row r="229" spans="1:9" x14ac:dyDescent="0.25">
      <c r="I229" s="7"/>
    </row>
    <row r="230" spans="1:9" x14ac:dyDescent="0.25">
      <c r="I230" s="7"/>
    </row>
    <row r="231" spans="1:9" x14ac:dyDescent="0.25">
      <c r="I231" s="7"/>
    </row>
    <row r="232" spans="1:9" x14ac:dyDescent="0.25">
      <c r="I232" s="7"/>
    </row>
    <row r="233" spans="1:9" x14ac:dyDescent="0.25">
      <c r="I233" s="7"/>
    </row>
    <row r="234" spans="1:9" x14ac:dyDescent="0.25">
      <c r="I234" s="7"/>
    </row>
    <row r="256" spans="4:9" ht="18" customHeight="1" x14ac:dyDescent="0.25">
      <c r="D256" s="7"/>
      <c r="E256" s="7"/>
      <c r="F256" s="7"/>
      <c r="G256" s="20"/>
      <c r="H256" s="7"/>
      <c r="I256" s="7"/>
    </row>
    <row r="262" spans="4:9" x14ac:dyDescent="0.25">
      <c r="D262" s="7"/>
      <c r="E262" s="7"/>
      <c r="F262" s="7"/>
      <c r="G262" s="20"/>
      <c r="H262" s="7"/>
      <c r="I262" s="7"/>
    </row>
  </sheetData>
  <autoFilter ref="A7:S221"/>
  <mergeCells count="771">
    <mergeCell ref="R49:R50"/>
    <mergeCell ref="A47:A48"/>
    <mergeCell ref="B47:B48"/>
    <mergeCell ref="J47:J48"/>
    <mergeCell ref="K47:K48"/>
    <mergeCell ref="L47:L48"/>
    <mergeCell ref="M47:M48"/>
    <mergeCell ref="N47:N48"/>
    <mergeCell ref="P47:P48"/>
    <mergeCell ref="Q47:Q48"/>
    <mergeCell ref="R47:R48"/>
    <mergeCell ref="A49:A50"/>
    <mergeCell ref="B49:B50"/>
    <mergeCell ref="J49:J50"/>
    <mergeCell ref="K49:K50"/>
    <mergeCell ref="L49:L50"/>
    <mergeCell ref="M49:M50"/>
    <mergeCell ref="N49:N50"/>
    <mergeCell ref="P49:P50"/>
    <mergeCell ref="Q49:Q50"/>
    <mergeCell ref="L56:L58"/>
    <mergeCell ref="M56:M58"/>
    <mergeCell ref="N56:N58"/>
    <mergeCell ref="P56:P58"/>
    <mergeCell ref="Q56:Q58"/>
    <mergeCell ref="R56:R58"/>
    <mergeCell ref="L179:L181"/>
    <mergeCell ref="M179:M181"/>
    <mergeCell ref="N179:N181"/>
    <mergeCell ref="P179:P181"/>
    <mergeCell ref="Q179:Q181"/>
    <mergeCell ref="R179:R181"/>
    <mergeCell ref="L167:L169"/>
    <mergeCell ref="M167:M169"/>
    <mergeCell ref="N167:N169"/>
    <mergeCell ref="P167:P169"/>
    <mergeCell ref="Q167:Q169"/>
    <mergeCell ref="R167:R169"/>
    <mergeCell ref="L170:L172"/>
    <mergeCell ref="M170:M172"/>
    <mergeCell ref="N170:N172"/>
    <mergeCell ref="P170:P172"/>
    <mergeCell ref="R170:R172"/>
    <mergeCell ref="Q170:Q172"/>
    <mergeCell ref="L182:L184"/>
    <mergeCell ref="M182:M184"/>
    <mergeCell ref="N182:N184"/>
    <mergeCell ref="P182:P184"/>
    <mergeCell ref="Q182:Q184"/>
    <mergeCell ref="R182:R184"/>
    <mergeCell ref="L173:L175"/>
    <mergeCell ref="M173:M175"/>
    <mergeCell ref="N173:N175"/>
    <mergeCell ref="P173:P175"/>
    <mergeCell ref="Q173:Q175"/>
    <mergeCell ref="R173:R175"/>
    <mergeCell ref="L176:L178"/>
    <mergeCell ref="M176:M178"/>
    <mergeCell ref="N176:N178"/>
    <mergeCell ref="P176:P178"/>
    <mergeCell ref="Q176:Q178"/>
    <mergeCell ref="R176:R178"/>
    <mergeCell ref="L161:L163"/>
    <mergeCell ref="M161:M163"/>
    <mergeCell ref="N161:N163"/>
    <mergeCell ref="P161:P163"/>
    <mergeCell ref="Q161:Q163"/>
    <mergeCell ref="R161:R163"/>
    <mergeCell ref="L164:L166"/>
    <mergeCell ref="M164:M166"/>
    <mergeCell ref="N164:N166"/>
    <mergeCell ref="P164:P166"/>
    <mergeCell ref="Q164:Q166"/>
    <mergeCell ref="R164:R166"/>
    <mergeCell ref="L155:L157"/>
    <mergeCell ref="M155:M157"/>
    <mergeCell ref="N155:N157"/>
    <mergeCell ref="P155:P157"/>
    <mergeCell ref="Q155:Q157"/>
    <mergeCell ref="R155:R157"/>
    <mergeCell ref="L158:L160"/>
    <mergeCell ref="M158:M160"/>
    <mergeCell ref="N158:N160"/>
    <mergeCell ref="P158:P160"/>
    <mergeCell ref="Q158:Q160"/>
    <mergeCell ref="R158:R160"/>
    <mergeCell ref="L149:L151"/>
    <mergeCell ref="M149:M151"/>
    <mergeCell ref="N149:N151"/>
    <mergeCell ref="P149:P151"/>
    <mergeCell ref="Q149:Q151"/>
    <mergeCell ref="R149:R151"/>
    <mergeCell ref="L152:L154"/>
    <mergeCell ref="M152:M154"/>
    <mergeCell ref="N152:N154"/>
    <mergeCell ref="P152:P154"/>
    <mergeCell ref="Q152:Q154"/>
    <mergeCell ref="R152:R154"/>
    <mergeCell ref="L143:L145"/>
    <mergeCell ref="M143:M145"/>
    <mergeCell ref="N143:N145"/>
    <mergeCell ref="P143:P145"/>
    <mergeCell ref="Q143:Q145"/>
    <mergeCell ref="R143:R145"/>
    <mergeCell ref="L146:L148"/>
    <mergeCell ref="M146:M148"/>
    <mergeCell ref="N146:N148"/>
    <mergeCell ref="P146:P148"/>
    <mergeCell ref="Q146:Q148"/>
    <mergeCell ref="R146:R148"/>
    <mergeCell ref="O143:O145"/>
    <mergeCell ref="O146:O148"/>
    <mergeCell ref="L137:L139"/>
    <mergeCell ref="M137:M139"/>
    <mergeCell ref="N137:N139"/>
    <mergeCell ref="P137:P139"/>
    <mergeCell ref="Q137:Q139"/>
    <mergeCell ref="R137:R139"/>
    <mergeCell ref="L140:L142"/>
    <mergeCell ref="M140:M142"/>
    <mergeCell ref="N140:N142"/>
    <mergeCell ref="P140:P142"/>
    <mergeCell ref="Q140:Q142"/>
    <mergeCell ref="R140:R142"/>
    <mergeCell ref="O137:O139"/>
    <mergeCell ref="O140:O142"/>
    <mergeCell ref="L131:L133"/>
    <mergeCell ref="M131:M133"/>
    <mergeCell ref="N131:N133"/>
    <mergeCell ref="P131:P133"/>
    <mergeCell ref="Q131:Q133"/>
    <mergeCell ref="R131:R133"/>
    <mergeCell ref="L134:L136"/>
    <mergeCell ref="M134:M136"/>
    <mergeCell ref="N134:N136"/>
    <mergeCell ref="P134:P136"/>
    <mergeCell ref="Q134:Q136"/>
    <mergeCell ref="R134:R136"/>
    <mergeCell ref="O131:O133"/>
    <mergeCell ref="O134:O136"/>
    <mergeCell ref="L125:L127"/>
    <mergeCell ref="M125:M127"/>
    <mergeCell ref="N125:N127"/>
    <mergeCell ref="P125:P127"/>
    <mergeCell ref="Q125:Q127"/>
    <mergeCell ref="R125:R127"/>
    <mergeCell ref="L128:L130"/>
    <mergeCell ref="M128:M130"/>
    <mergeCell ref="N128:N130"/>
    <mergeCell ref="P128:P130"/>
    <mergeCell ref="Q128:Q130"/>
    <mergeCell ref="R128:R130"/>
    <mergeCell ref="O125:O127"/>
    <mergeCell ref="O128:O130"/>
    <mergeCell ref="L119:L121"/>
    <mergeCell ref="M119:M121"/>
    <mergeCell ref="N119:N121"/>
    <mergeCell ref="P119:P121"/>
    <mergeCell ref="Q119:Q121"/>
    <mergeCell ref="R119:R121"/>
    <mergeCell ref="L122:L124"/>
    <mergeCell ref="M122:M124"/>
    <mergeCell ref="N122:N124"/>
    <mergeCell ref="P122:P124"/>
    <mergeCell ref="Q122:Q124"/>
    <mergeCell ref="R122:R124"/>
    <mergeCell ref="O119:O121"/>
    <mergeCell ref="O122:O124"/>
    <mergeCell ref="L113:L115"/>
    <mergeCell ref="M113:M115"/>
    <mergeCell ref="N113:N115"/>
    <mergeCell ref="P113:P115"/>
    <mergeCell ref="Q113:Q115"/>
    <mergeCell ref="R113:R115"/>
    <mergeCell ref="L116:L118"/>
    <mergeCell ref="M116:M118"/>
    <mergeCell ref="N116:N118"/>
    <mergeCell ref="P116:P118"/>
    <mergeCell ref="Q116:Q118"/>
    <mergeCell ref="R116:R118"/>
    <mergeCell ref="O113:O115"/>
    <mergeCell ref="O116:O118"/>
    <mergeCell ref="L107:L109"/>
    <mergeCell ref="M107:M109"/>
    <mergeCell ref="N107:N109"/>
    <mergeCell ref="P107:P109"/>
    <mergeCell ref="Q107:Q109"/>
    <mergeCell ref="R107:R109"/>
    <mergeCell ref="L110:L112"/>
    <mergeCell ref="M110:M112"/>
    <mergeCell ref="N110:N112"/>
    <mergeCell ref="P110:P112"/>
    <mergeCell ref="Q110:Q112"/>
    <mergeCell ref="R110:R112"/>
    <mergeCell ref="O107:O109"/>
    <mergeCell ref="O110:O112"/>
    <mergeCell ref="L101:L103"/>
    <mergeCell ref="M101:M103"/>
    <mergeCell ref="N101:N103"/>
    <mergeCell ref="P101:P103"/>
    <mergeCell ref="Q101:Q103"/>
    <mergeCell ref="R101:R103"/>
    <mergeCell ref="L104:L106"/>
    <mergeCell ref="M104:M106"/>
    <mergeCell ref="N104:N106"/>
    <mergeCell ref="P104:P106"/>
    <mergeCell ref="Q104:Q106"/>
    <mergeCell ref="R104:R106"/>
    <mergeCell ref="O101:O103"/>
    <mergeCell ref="O104:O106"/>
    <mergeCell ref="L95:L97"/>
    <mergeCell ref="M95:M97"/>
    <mergeCell ref="N95:N97"/>
    <mergeCell ref="P95:P97"/>
    <mergeCell ref="Q95:Q97"/>
    <mergeCell ref="R95:R97"/>
    <mergeCell ref="L98:L100"/>
    <mergeCell ref="M98:M100"/>
    <mergeCell ref="N98:N100"/>
    <mergeCell ref="P98:P100"/>
    <mergeCell ref="Q98:Q100"/>
    <mergeCell ref="R98:R100"/>
    <mergeCell ref="O98:O100"/>
    <mergeCell ref="L89:L91"/>
    <mergeCell ref="M89:M91"/>
    <mergeCell ref="N89:N91"/>
    <mergeCell ref="P89:P91"/>
    <mergeCell ref="Q89:Q91"/>
    <mergeCell ref="R89:R91"/>
    <mergeCell ref="L92:L94"/>
    <mergeCell ref="M92:M94"/>
    <mergeCell ref="N92:N94"/>
    <mergeCell ref="P92:P94"/>
    <mergeCell ref="Q92:Q94"/>
    <mergeCell ref="R92:R94"/>
    <mergeCell ref="L83:L85"/>
    <mergeCell ref="M83:M85"/>
    <mergeCell ref="N83:N85"/>
    <mergeCell ref="P83:P85"/>
    <mergeCell ref="Q83:Q85"/>
    <mergeCell ref="R83:R85"/>
    <mergeCell ref="L86:L88"/>
    <mergeCell ref="M86:M88"/>
    <mergeCell ref="N86:N88"/>
    <mergeCell ref="P86:P88"/>
    <mergeCell ref="Q86:Q88"/>
    <mergeCell ref="R86:R88"/>
    <mergeCell ref="L77:L79"/>
    <mergeCell ref="M77:M79"/>
    <mergeCell ref="N77:N79"/>
    <mergeCell ref="P77:P79"/>
    <mergeCell ref="Q77:Q79"/>
    <mergeCell ref="R77:R79"/>
    <mergeCell ref="L80:L82"/>
    <mergeCell ref="M80:M82"/>
    <mergeCell ref="N80:N82"/>
    <mergeCell ref="P80:P82"/>
    <mergeCell ref="Q80:Q82"/>
    <mergeCell ref="R80:R82"/>
    <mergeCell ref="L71:L73"/>
    <mergeCell ref="M71:M73"/>
    <mergeCell ref="N71:N73"/>
    <mergeCell ref="P71:P73"/>
    <mergeCell ref="Q71:Q73"/>
    <mergeCell ref="R71:R73"/>
    <mergeCell ref="L74:L76"/>
    <mergeCell ref="M74:M76"/>
    <mergeCell ref="N74:N76"/>
    <mergeCell ref="P74:P76"/>
    <mergeCell ref="Q74:Q76"/>
    <mergeCell ref="R74:R76"/>
    <mergeCell ref="L65:L67"/>
    <mergeCell ref="M65:M67"/>
    <mergeCell ref="N65:N67"/>
    <mergeCell ref="P65:P67"/>
    <mergeCell ref="Q65:Q67"/>
    <mergeCell ref="R65:R67"/>
    <mergeCell ref="L68:L70"/>
    <mergeCell ref="M68:M70"/>
    <mergeCell ref="N68:N70"/>
    <mergeCell ref="P68:P70"/>
    <mergeCell ref="Q68:Q70"/>
    <mergeCell ref="R68:R70"/>
    <mergeCell ref="L59:L61"/>
    <mergeCell ref="M59:M61"/>
    <mergeCell ref="N59:N61"/>
    <mergeCell ref="P59:P61"/>
    <mergeCell ref="Q59:Q61"/>
    <mergeCell ref="R59:R61"/>
    <mergeCell ref="L62:L64"/>
    <mergeCell ref="M62:M64"/>
    <mergeCell ref="N62:N64"/>
    <mergeCell ref="P62:P64"/>
    <mergeCell ref="Q62:Q64"/>
    <mergeCell ref="R62:R64"/>
    <mergeCell ref="K179:K181"/>
    <mergeCell ref="K182:K184"/>
    <mergeCell ref="K134:K136"/>
    <mergeCell ref="K137:K139"/>
    <mergeCell ref="K140:K142"/>
    <mergeCell ref="K143:K145"/>
    <mergeCell ref="K146:K148"/>
    <mergeCell ref="K149:K151"/>
    <mergeCell ref="K152:K154"/>
    <mergeCell ref="K155:K157"/>
    <mergeCell ref="K158:K160"/>
    <mergeCell ref="K125:K127"/>
    <mergeCell ref="K128:K130"/>
    <mergeCell ref="K131:K133"/>
    <mergeCell ref="K161:K163"/>
    <mergeCell ref="K164:K166"/>
    <mergeCell ref="K167:K169"/>
    <mergeCell ref="K170:K172"/>
    <mergeCell ref="K173:K175"/>
    <mergeCell ref="K176:K178"/>
    <mergeCell ref="K98:K100"/>
    <mergeCell ref="K101:K103"/>
    <mergeCell ref="K104:K106"/>
    <mergeCell ref="K107:K109"/>
    <mergeCell ref="K110:K112"/>
    <mergeCell ref="K113:K115"/>
    <mergeCell ref="K116:K118"/>
    <mergeCell ref="K119:K121"/>
    <mergeCell ref="K122:K124"/>
    <mergeCell ref="J179:J181"/>
    <mergeCell ref="J182:J184"/>
    <mergeCell ref="J134:J136"/>
    <mergeCell ref="J137:J139"/>
    <mergeCell ref="J140:J142"/>
    <mergeCell ref="J143:J145"/>
    <mergeCell ref="J146:J148"/>
    <mergeCell ref="J149:J151"/>
    <mergeCell ref="J152:J154"/>
    <mergeCell ref="J155:J157"/>
    <mergeCell ref="J158:J160"/>
    <mergeCell ref="J125:J127"/>
    <mergeCell ref="J128:J130"/>
    <mergeCell ref="J131:J133"/>
    <mergeCell ref="J161:J163"/>
    <mergeCell ref="J164:J166"/>
    <mergeCell ref="J167:J169"/>
    <mergeCell ref="J170:J172"/>
    <mergeCell ref="J173:J175"/>
    <mergeCell ref="J176:J178"/>
    <mergeCell ref="J98:J100"/>
    <mergeCell ref="J101:J103"/>
    <mergeCell ref="J104:J106"/>
    <mergeCell ref="J107:J109"/>
    <mergeCell ref="J110:J112"/>
    <mergeCell ref="J113:J115"/>
    <mergeCell ref="J116:J118"/>
    <mergeCell ref="J119:J121"/>
    <mergeCell ref="J122:J124"/>
    <mergeCell ref="J83:J85"/>
    <mergeCell ref="J86:J88"/>
    <mergeCell ref="J89:J91"/>
    <mergeCell ref="J92:J94"/>
    <mergeCell ref="J95:J97"/>
    <mergeCell ref="K80:K82"/>
    <mergeCell ref="K83:K85"/>
    <mergeCell ref="K86:K88"/>
    <mergeCell ref="K89:K91"/>
    <mergeCell ref="K92:K94"/>
    <mergeCell ref="K95:K97"/>
    <mergeCell ref="A55:R55"/>
    <mergeCell ref="J56:J58"/>
    <mergeCell ref="M43:M44"/>
    <mergeCell ref="N43:N44"/>
    <mergeCell ref="P43:P44"/>
    <mergeCell ref="Q43:Q44"/>
    <mergeCell ref="R5:R7"/>
    <mergeCell ref="A8:R8"/>
    <mergeCell ref="L28:L29"/>
    <mergeCell ref="N28:N29"/>
    <mergeCell ref="P28:P29"/>
    <mergeCell ref="Q28:Q29"/>
    <mergeCell ref="R28:R29"/>
    <mergeCell ref="J28:J29"/>
    <mergeCell ref="J17:J18"/>
    <mergeCell ref="J19:J20"/>
    <mergeCell ref="J23:J24"/>
    <mergeCell ref="A14:R14"/>
    <mergeCell ref="A15:R15"/>
    <mergeCell ref="L17:L18"/>
    <mergeCell ref="B5:B7"/>
    <mergeCell ref="C5:C7"/>
    <mergeCell ref="D5:I5"/>
    <mergeCell ref="J5:J7"/>
    <mergeCell ref="A45:A46"/>
    <mergeCell ref="A43:A44"/>
    <mergeCell ref="P45:P46"/>
    <mergeCell ref="Q45:Q46"/>
    <mergeCell ref="K36:K37"/>
    <mergeCell ref="K33:K34"/>
    <mergeCell ref="M39:M40"/>
    <mergeCell ref="N39:N40"/>
    <mergeCell ref="P39:P40"/>
    <mergeCell ref="Q36:Q37"/>
    <mergeCell ref="B39:B40"/>
    <mergeCell ref="L33:L34"/>
    <mergeCell ref="K43:K44"/>
    <mergeCell ref="L43:L44"/>
    <mergeCell ref="P33:P34"/>
    <mergeCell ref="Q33:Q34"/>
    <mergeCell ref="A41:A42"/>
    <mergeCell ref="B41:B42"/>
    <mergeCell ref="J41:J42"/>
    <mergeCell ref="K41:K42"/>
    <mergeCell ref="L41:L42"/>
    <mergeCell ref="M41:M42"/>
    <mergeCell ref="N41:N42"/>
    <mergeCell ref="P41:P42"/>
    <mergeCell ref="L36:L37"/>
    <mergeCell ref="M36:M37"/>
    <mergeCell ref="N36:N37"/>
    <mergeCell ref="P36:P37"/>
    <mergeCell ref="K28:K29"/>
    <mergeCell ref="A30:A31"/>
    <mergeCell ref="B19:B20"/>
    <mergeCell ref="Q23:Q24"/>
    <mergeCell ref="L21:L22"/>
    <mergeCell ref="N23:N24"/>
    <mergeCell ref="A28:A29"/>
    <mergeCell ref="B28:B29"/>
    <mergeCell ref="A21:A22"/>
    <mergeCell ref="B21:B22"/>
    <mergeCell ref="J21:J22"/>
    <mergeCell ref="K21:K22"/>
    <mergeCell ref="A27:R27"/>
    <mergeCell ref="N21:N22"/>
    <mergeCell ref="P21:P22"/>
    <mergeCell ref="Q21:Q22"/>
    <mergeCell ref="R21:R22"/>
    <mergeCell ref="M33:M34"/>
    <mergeCell ref="N33:N34"/>
    <mergeCell ref="M19:M20"/>
    <mergeCell ref="D6:D7"/>
    <mergeCell ref="P6:Q6"/>
    <mergeCell ref="K5:K7"/>
    <mergeCell ref="L5:Q5"/>
    <mergeCell ref="L6:L7"/>
    <mergeCell ref="N6:N7"/>
    <mergeCell ref="M6:M7"/>
    <mergeCell ref="A5:A7"/>
    <mergeCell ref="B23:B24"/>
    <mergeCell ref="E6:E7"/>
    <mergeCell ref="F6:F7"/>
    <mergeCell ref="H6:I6"/>
    <mergeCell ref="A17:A18"/>
    <mergeCell ref="B17:B18"/>
    <mergeCell ref="A16:R16"/>
    <mergeCell ref="Q17:Q18"/>
    <mergeCell ref="M17:M18"/>
    <mergeCell ref="N17:N18"/>
    <mergeCell ref="P17:P18"/>
    <mergeCell ref="K17:K18"/>
    <mergeCell ref="R17:R18"/>
    <mergeCell ref="P19:P20"/>
    <mergeCell ref="Q19:Q20"/>
    <mergeCell ref="L19:L20"/>
    <mergeCell ref="A54:R54"/>
    <mergeCell ref="A205:A206"/>
    <mergeCell ref="A182:A184"/>
    <mergeCell ref="A185:A187"/>
    <mergeCell ref="A189:A190"/>
    <mergeCell ref="A191:A192"/>
    <mergeCell ref="A193:A195"/>
    <mergeCell ref="A203:A204"/>
    <mergeCell ref="B80:B82"/>
    <mergeCell ref="A83:A85"/>
    <mergeCell ref="B83:B85"/>
    <mergeCell ref="J62:J64"/>
    <mergeCell ref="J65:J67"/>
    <mergeCell ref="J68:J70"/>
    <mergeCell ref="J71:J73"/>
    <mergeCell ref="J74:J76"/>
    <mergeCell ref="J77:J79"/>
    <mergeCell ref="K59:K61"/>
    <mergeCell ref="K62:K64"/>
    <mergeCell ref="K65:K67"/>
    <mergeCell ref="K68:K70"/>
    <mergeCell ref="A167:A169"/>
    <mergeCell ref="B167:B169"/>
    <mergeCell ref="A170:A172"/>
    <mergeCell ref="A51:A53"/>
    <mergeCell ref="B51:B53"/>
    <mergeCell ref="J45:J46"/>
    <mergeCell ref="J39:J40"/>
    <mergeCell ref="R23:R24"/>
    <mergeCell ref="A36:A38"/>
    <mergeCell ref="B36:B38"/>
    <mergeCell ref="J36:J38"/>
    <mergeCell ref="B25:B26"/>
    <mergeCell ref="B45:B46"/>
    <mergeCell ref="K45:K46"/>
    <mergeCell ref="L39:L40"/>
    <mergeCell ref="A39:A40"/>
    <mergeCell ref="R36:R37"/>
    <mergeCell ref="R45:R46"/>
    <mergeCell ref="R33:R34"/>
    <mergeCell ref="L45:L46"/>
    <mergeCell ref="M45:M46"/>
    <mergeCell ref="N45:N46"/>
    <mergeCell ref="Q39:Q40"/>
    <mergeCell ref="R39:R40"/>
    <mergeCell ref="M23:M24"/>
    <mergeCell ref="B43:B44"/>
    <mergeCell ref="J43:J44"/>
    <mergeCell ref="K56:K58"/>
    <mergeCell ref="J59:J61"/>
    <mergeCell ref="K71:K73"/>
    <mergeCell ref="K74:K76"/>
    <mergeCell ref="K77:K79"/>
    <mergeCell ref="B182:B184"/>
    <mergeCell ref="B185:B187"/>
    <mergeCell ref="B189:B190"/>
    <mergeCell ref="B191:B192"/>
    <mergeCell ref="A188:R188"/>
    <mergeCell ref="J189:J190"/>
    <mergeCell ref="K189:K190"/>
    <mergeCell ref="L189:L190"/>
    <mergeCell ref="M189:M190"/>
    <mergeCell ref="B173:B175"/>
    <mergeCell ref="A56:A58"/>
    <mergeCell ref="B56:B58"/>
    <mergeCell ref="A59:A61"/>
    <mergeCell ref="B59:B61"/>
    <mergeCell ref="A62:A64"/>
    <mergeCell ref="B62:B64"/>
    <mergeCell ref="N189:N190"/>
    <mergeCell ref="P189:P190"/>
    <mergeCell ref="J80:J82"/>
    <mergeCell ref="N19:N20"/>
    <mergeCell ref="A32:R32"/>
    <mergeCell ref="A33:A35"/>
    <mergeCell ref="B33:B35"/>
    <mergeCell ref="J33:J35"/>
    <mergeCell ref="B30:B31"/>
    <mergeCell ref="K19:K20"/>
    <mergeCell ref="K23:K24"/>
    <mergeCell ref="L23:L24"/>
    <mergeCell ref="A19:A20"/>
    <mergeCell ref="A23:A24"/>
    <mergeCell ref="A25:A26"/>
    <mergeCell ref="Q41:Q42"/>
    <mergeCell ref="A176:A178"/>
    <mergeCell ref="B176:B178"/>
    <mergeCell ref="A179:A181"/>
    <mergeCell ref="B179:B181"/>
    <mergeCell ref="A152:A154"/>
    <mergeCell ref="B152:B154"/>
    <mergeCell ref="A155:A157"/>
    <mergeCell ref="B155:B157"/>
    <mergeCell ref="A158:A160"/>
    <mergeCell ref="B158:B160"/>
    <mergeCell ref="A161:A163"/>
    <mergeCell ref="B161:B163"/>
    <mergeCell ref="A164:A166"/>
    <mergeCell ref="B164:B166"/>
    <mergeCell ref="A71:A73"/>
    <mergeCell ref="B71:B73"/>
    <mergeCell ref="A74:A76"/>
    <mergeCell ref="B74:B76"/>
    <mergeCell ref="A77:A79"/>
    <mergeCell ref="B77:B79"/>
    <mergeCell ref="A80:A82"/>
    <mergeCell ref="B170:B172"/>
    <mergeCell ref="A173:A175"/>
    <mergeCell ref="A65:A67"/>
    <mergeCell ref="B65:B67"/>
    <mergeCell ref="A68:A70"/>
    <mergeCell ref="B68:B70"/>
    <mergeCell ref="A86:A88"/>
    <mergeCell ref="B86:B88"/>
    <mergeCell ref="A89:A91"/>
    <mergeCell ref="B89:B91"/>
    <mergeCell ref="A92:A94"/>
    <mergeCell ref="B92:B94"/>
    <mergeCell ref="A95:A97"/>
    <mergeCell ref="B95:B97"/>
    <mergeCell ref="A98:A100"/>
    <mergeCell ref="B98:B100"/>
    <mergeCell ref="B128:B130"/>
    <mergeCell ref="A101:A103"/>
    <mergeCell ref="B101:B103"/>
    <mergeCell ref="A104:A106"/>
    <mergeCell ref="B104:B106"/>
    <mergeCell ref="A107:A109"/>
    <mergeCell ref="B107:B109"/>
    <mergeCell ref="A110:A112"/>
    <mergeCell ref="B110:B112"/>
    <mergeCell ref="A113:A115"/>
    <mergeCell ref="B113:B115"/>
    <mergeCell ref="A146:A148"/>
    <mergeCell ref="B146:B148"/>
    <mergeCell ref="A149:A151"/>
    <mergeCell ref="B149:B151"/>
    <mergeCell ref="A9:J13"/>
    <mergeCell ref="A131:A133"/>
    <mergeCell ref="B131:B133"/>
    <mergeCell ref="A134:A136"/>
    <mergeCell ref="B134:B136"/>
    <mergeCell ref="A137:A139"/>
    <mergeCell ref="B137:B139"/>
    <mergeCell ref="A140:A142"/>
    <mergeCell ref="B140:B142"/>
    <mergeCell ref="A143:A145"/>
    <mergeCell ref="B143:B145"/>
    <mergeCell ref="A116:A118"/>
    <mergeCell ref="B116:B118"/>
    <mergeCell ref="A119:A121"/>
    <mergeCell ref="B119:B121"/>
    <mergeCell ref="A122:A124"/>
    <mergeCell ref="B122:B124"/>
    <mergeCell ref="A125:A127"/>
    <mergeCell ref="B125:B127"/>
    <mergeCell ref="A128:A130"/>
    <mergeCell ref="M205:M206"/>
    <mergeCell ref="N205:N206"/>
    <mergeCell ref="P205:P206"/>
    <mergeCell ref="Q205:Q206"/>
    <mergeCell ref="R205:R206"/>
    <mergeCell ref="P191:P192"/>
    <mergeCell ref="Q191:Q192"/>
    <mergeCell ref="R191:R192"/>
    <mergeCell ref="J193:J195"/>
    <mergeCell ref="K193:K195"/>
    <mergeCell ref="L193:L195"/>
    <mergeCell ref="M193:M195"/>
    <mergeCell ref="N193:N195"/>
    <mergeCell ref="P193:P195"/>
    <mergeCell ref="Q193:Q195"/>
    <mergeCell ref="R193:R195"/>
    <mergeCell ref="J191:J192"/>
    <mergeCell ref="K191:K192"/>
    <mergeCell ref="L191:L192"/>
    <mergeCell ref="M191:M192"/>
    <mergeCell ref="N191:N192"/>
    <mergeCell ref="A196:R196"/>
    <mergeCell ref="A197:R197"/>
    <mergeCell ref="B193:B195"/>
    <mergeCell ref="A2:R2"/>
    <mergeCell ref="A3:R3"/>
    <mergeCell ref="J211:J212"/>
    <mergeCell ref="K211:K212"/>
    <mergeCell ref="L211:L212"/>
    <mergeCell ref="M211:M212"/>
    <mergeCell ref="N211:N212"/>
    <mergeCell ref="P211:P212"/>
    <mergeCell ref="Q211:Q212"/>
    <mergeCell ref="R211:R212"/>
    <mergeCell ref="J207:J208"/>
    <mergeCell ref="K207:K208"/>
    <mergeCell ref="L207:L208"/>
    <mergeCell ref="M207:M208"/>
    <mergeCell ref="N207:N208"/>
    <mergeCell ref="P207:P208"/>
    <mergeCell ref="Q207:Q208"/>
    <mergeCell ref="R207:R208"/>
    <mergeCell ref="J209:J210"/>
    <mergeCell ref="K209:K210"/>
    <mergeCell ref="L209:L210"/>
    <mergeCell ref="M209:M210"/>
    <mergeCell ref="N209:N210"/>
    <mergeCell ref="P209:P210"/>
    <mergeCell ref="Q209:Q210"/>
    <mergeCell ref="R209:R210"/>
    <mergeCell ref="J203:J204"/>
    <mergeCell ref="K203:K204"/>
    <mergeCell ref="L203:L204"/>
    <mergeCell ref="M203:M204"/>
    <mergeCell ref="N203:N204"/>
    <mergeCell ref="P203:P204"/>
    <mergeCell ref="A198:R198"/>
    <mergeCell ref="A199:A200"/>
    <mergeCell ref="B199:B200"/>
    <mergeCell ref="J199:J200"/>
    <mergeCell ref="K199:K200"/>
    <mergeCell ref="L199:L200"/>
    <mergeCell ref="M199:M200"/>
    <mergeCell ref="N199:N200"/>
    <mergeCell ref="P199:P200"/>
    <mergeCell ref="Q199:Q200"/>
    <mergeCell ref="R199:R200"/>
    <mergeCell ref="Q203:Q204"/>
    <mergeCell ref="R203:R204"/>
    <mergeCell ref="J205:J206"/>
    <mergeCell ref="K205:K206"/>
    <mergeCell ref="L205:L206"/>
    <mergeCell ref="A213:A215"/>
    <mergeCell ref="B213:B215"/>
    <mergeCell ref="A216:A218"/>
    <mergeCell ref="B216:B218"/>
    <mergeCell ref="A219:A221"/>
    <mergeCell ref="B219:B221"/>
    <mergeCell ref="A201:A202"/>
    <mergeCell ref="B201:B202"/>
    <mergeCell ref="J201:J202"/>
    <mergeCell ref="A211:A212"/>
    <mergeCell ref="A209:A210"/>
    <mergeCell ref="B209:B210"/>
    <mergeCell ref="B211:B212"/>
    <mergeCell ref="B207:B208"/>
    <mergeCell ref="B203:B204"/>
    <mergeCell ref="B205:B206"/>
    <mergeCell ref="A207:A208"/>
    <mergeCell ref="O6:O7"/>
    <mergeCell ref="G6:G7"/>
    <mergeCell ref="O17:O18"/>
    <mergeCell ref="O19:O20"/>
    <mergeCell ref="O21:O22"/>
    <mergeCell ref="O23:O24"/>
    <mergeCell ref="O28:O29"/>
    <mergeCell ref="O33:O34"/>
    <mergeCell ref="R201:R202"/>
    <mergeCell ref="K201:K202"/>
    <mergeCell ref="L201:L202"/>
    <mergeCell ref="M201:M202"/>
    <mergeCell ref="N201:N202"/>
    <mergeCell ref="P201:P202"/>
    <mergeCell ref="Q201:Q202"/>
    <mergeCell ref="Q189:Q190"/>
    <mergeCell ref="R189:R190"/>
    <mergeCell ref="R43:R44"/>
    <mergeCell ref="R41:R42"/>
    <mergeCell ref="R19:R20"/>
    <mergeCell ref="P23:P24"/>
    <mergeCell ref="M28:M29"/>
    <mergeCell ref="M21:M22"/>
    <mergeCell ref="K39:K40"/>
    <mergeCell ref="O36:O37"/>
    <mergeCell ref="O39:O40"/>
    <mergeCell ref="O41:O42"/>
    <mergeCell ref="O43:O44"/>
    <mergeCell ref="O45:O46"/>
    <mergeCell ref="O209:O210"/>
    <mergeCell ref="O211:O212"/>
    <mergeCell ref="O199:O200"/>
    <mergeCell ref="O191:O192"/>
    <mergeCell ref="O193:O195"/>
    <mergeCell ref="O56:O58"/>
    <mergeCell ref="O59:O61"/>
    <mergeCell ref="O62:O64"/>
    <mergeCell ref="O65:O67"/>
    <mergeCell ref="O68:O70"/>
    <mergeCell ref="O71:O73"/>
    <mergeCell ref="O74:O76"/>
    <mergeCell ref="O77:O79"/>
    <mergeCell ref="O80:O82"/>
    <mergeCell ref="O83:O85"/>
    <mergeCell ref="O86:O88"/>
    <mergeCell ref="O89:O91"/>
    <mergeCell ref="O92:O94"/>
    <mergeCell ref="O95:O97"/>
    <mergeCell ref="O207:O208"/>
    <mergeCell ref="O205:O206"/>
    <mergeCell ref="O203:O204"/>
    <mergeCell ref="O201:O202"/>
    <mergeCell ref="O189:O190"/>
    <mergeCell ref="O149:O151"/>
    <mergeCell ref="O152:O154"/>
    <mergeCell ref="O155:O157"/>
    <mergeCell ref="O158:O160"/>
    <mergeCell ref="O161:O163"/>
    <mergeCell ref="O164:O166"/>
    <mergeCell ref="O167:O169"/>
    <mergeCell ref="O170:O172"/>
    <mergeCell ref="O173:O175"/>
    <mergeCell ref="O176:O178"/>
    <mergeCell ref="O179:O181"/>
    <mergeCell ref="O182:O184"/>
  </mergeCells>
  <pageMargins left="0.39370078740157483" right="0.39370078740157483" top="0.78740157480314965" bottom="0.39370078740157483" header="0.27559055118110237" footer="0.15748031496062992"/>
  <pageSetup paperSize="256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2016</vt:lpstr>
      <vt:lpstr>'Отчет 2016'!Заголовки_для_печати</vt:lpstr>
      <vt:lpstr>'Отчет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2017-03-27T15:29:41Z</dcterms:modified>
</cp:coreProperties>
</file>